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新的工作表" sheetId="1" r:id="rId1"/>
  </sheets>
  <definedNames>
    <definedName name="_xlnm._FilterDatabase" localSheetId="0" hidden="1">新的工作表!$A$12:$F$134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F102CD0829348A58A32C81B3CC4EF8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71050" y="361950"/>
          <a:ext cx="2895600" cy="3238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CF0CE2F5ECB84FB1AE65345E874E941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28025" y="352425"/>
          <a:ext cx="6496050" cy="6381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C55ACF27314843F2B0E56EC35BF05AE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97645" y="15662910"/>
          <a:ext cx="1954530" cy="37458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0507C55B3ED843829C62BF8CCAAECB0A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893300" y="335280"/>
          <a:ext cx="5724525" cy="3667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E48BEFD22969499E884C33264FD0E1F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683750" y="394970"/>
          <a:ext cx="5695950" cy="5210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F5CC4F0E82464FE8B200C958D7E63E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829550" y="8642350"/>
          <a:ext cx="6810375" cy="4638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FF11E7A8D9AE4FD08C21BC1144FB927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029575" y="7404100"/>
          <a:ext cx="5867400" cy="4324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FA3086DF5643454EAD5F39A8438D7AD6"/>
        <xdr:cNvPicPr>
          <a:picLocks noChangeAspect="1"/>
        </xdr:cNvPicPr>
      </xdr:nvPicPr>
      <xdr:blipFill>
        <a:blip r:embed="rId8"/>
        <a:srcRect b="17054"/>
        <a:stretch>
          <a:fillRect/>
        </a:stretch>
      </xdr:blipFill>
      <xdr:spPr>
        <a:xfrm>
          <a:off x="7886700" y="24793575"/>
          <a:ext cx="1228725" cy="10191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<sst xmlns="http://schemas.openxmlformats.org/spreadsheetml/2006/main" count="341" uniqueCount="177">
  <si>
    <r>
      <rPr>
        <b/>
        <sz val="14"/>
        <color rgb="FF000000"/>
        <rFont val="宋体"/>
        <charset val="134"/>
      </rPr>
      <t>附件《新东欣公司</t>
    </r>
    <r>
      <rPr>
        <b/>
        <sz val="14"/>
        <color rgb="FF000000"/>
        <rFont val="Times New Roman"/>
        <charset val="134"/>
      </rPr>
      <t>2026</t>
    </r>
    <r>
      <rPr>
        <b/>
        <sz val="14"/>
        <color rgb="FF000000"/>
        <rFont val="宋体"/>
        <charset val="134"/>
      </rPr>
      <t>年生产物资采购（第</t>
    </r>
    <r>
      <rPr>
        <b/>
        <sz val="14"/>
        <color rgb="FF000000"/>
        <rFont val="Times New Roman"/>
        <charset val="134"/>
      </rPr>
      <t>4</t>
    </r>
    <r>
      <rPr>
        <b/>
        <sz val="14"/>
        <color rgb="FF000000"/>
        <rFont val="宋体"/>
        <charset val="134"/>
      </rPr>
      <t>批）项目（重新采购）物资清单》</t>
    </r>
  </si>
  <si>
    <r>
      <rPr>
        <b/>
        <sz val="12"/>
        <color rgb="FF000000"/>
        <rFont val="宋体"/>
        <charset val="134"/>
      </rPr>
      <t>（</t>
    </r>
    <r>
      <rPr>
        <b/>
        <sz val="12"/>
        <color rgb="FF000000"/>
        <rFont val="Times New Roman"/>
        <charset val="134"/>
      </rPr>
      <t>1</t>
    </r>
    <r>
      <rPr>
        <b/>
        <sz val="12"/>
        <color rgb="FF000000"/>
        <rFont val="宋体"/>
        <charset val="134"/>
      </rPr>
      <t>）</t>
    </r>
    <r>
      <rPr>
        <b/>
        <sz val="12"/>
        <color rgb="FF000000"/>
        <rFont val="Times New Roman"/>
        <charset val="134"/>
      </rPr>
      <t>A</t>
    </r>
    <r>
      <rPr>
        <b/>
        <sz val="12"/>
        <color rgb="FF000000"/>
        <rFont val="宋体"/>
        <charset val="134"/>
      </rPr>
      <t>包焚烧一期</t>
    </r>
    <r>
      <rPr>
        <b/>
        <sz val="12"/>
        <color rgb="FF000000"/>
        <rFont val="Times New Roman"/>
        <charset val="134"/>
      </rPr>
      <t>CEMS</t>
    </r>
    <r>
      <rPr>
        <b/>
        <sz val="12"/>
        <color rgb="FF000000"/>
        <rFont val="宋体"/>
        <charset val="134"/>
      </rPr>
      <t>维修配件</t>
    </r>
  </si>
  <si>
    <r>
      <rPr>
        <b/>
        <sz val="11"/>
        <color rgb="FF000000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</si>
  <si>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物料名称</t>
    </r>
  </si>
  <si>
    <r>
      <rPr>
        <b/>
        <sz val="11"/>
        <color indexed="8"/>
        <rFont val="宋体"/>
        <charset val="134"/>
      </rPr>
      <t>数量</t>
    </r>
  </si>
  <si>
    <r>
      <rPr>
        <b/>
        <sz val="11"/>
        <color indexed="8"/>
        <rFont val="宋体"/>
        <charset val="134"/>
      </rPr>
      <t>单位</t>
    </r>
  </si>
  <si>
    <r>
      <rPr>
        <b/>
        <sz val="11"/>
        <color rgb="FF000000"/>
        <rFont val="宋体"/>
        <charset val="134"/>
      </rPr>
      <t>备注</t>
    </r>
    <r>
      <rPr>
        <b/>
        <sz val="11"/>
        <color rgb="FF000000"/>
        <rFont val="Times New Roman"/>
        <charset val="134"/>
      </rPr>
      <t>1</t>
    </r>
  </si>
  <si>
    <r>
      <rPr>
        <b/>
        <sz val="11"/>
        <color rgb="FF000000"/>
        <rFont val="宋体"/>
        <charset val="134"/>
      </rPr>
      <t>备注</t>
    </r>
    <r>
      <rPr>
        <b/>
        <sz val="11"/>
        <color rgb="FF000000"/>
        <rFont val="Times New Roman"/>
        <charset val="134"/>
      </rPr>
      <t>2</t>
    </r>
  </si>
  <si>
    <r>
      <rPr>
        <sz val="11"/>
        <color rgb="FF000000"/>
        <rFont val="宋体"/>
        <charset val="134"/>
      </rPr>
      <t>伴热管线</t>
    </r>
    <r>
      <rPr>
        <sz val="11"/>
        <color rgb="FF000000"/>
        <rFont val="Times New Roman"/>
        <charset val="134"/>
      </rPr>
      <t xml:space="preserve"> 6071654 E+H</t>
    </r>
  </si>
  <si>
    <r>
      <rPr>
        <sz val="11"/>
        <color indexed="8"/>
        <rFont val="宋体"/>
        <charset val="134"/>
      </rPr>
      <t>米</t>
    </r>
  </si>
  <si>
    <r>
      <rPr>
        <sz val="11"/>
        <color rgb="FF000000"/>
        <rFont val="宋体"/>
        <charset val="134"/>
      </rPr>
      <t>原品牌西克麦哈克</t>
    </r>
  </si>
  <si>
    <r>
      <rPr>
        <sz val="11"/>
        <color indexed="8"/>
        <rFont val="宋体"/>
        <charset val="134"/>
      </rPr>
      <t>氧传感器</t>
    </r>
    <r>
      <rPr>
        <sz val="11"/>
        <color indexed="8"/>
        <rFont val="Times New Roman"/>
        <charset val="134"/>
      </rPr>
      <t xml:space="preserve"> 2094457 E+H</t>
    </r>
  </si>
  <si>
    <t>PCS</t>
  </si>
  <si>
    <r>
      <rPr>
        <sz val="11"/>
        <color indexed="8"/>
        <rFont val="宋体"/>
        <charset val="134"/>
      </rPr>
      <t>测量单元镜片组合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含反射镜、保护镜片和密封件</t>
    </r>
    <r>
      <rPr>
        <sz val="11"/>
        <color indexed="8"/>
        <rFont val="Times New Roman"/>
        <charset val="134"/>
      </rPr>
      <t xml:space="preserve"> 2045741 E+H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</si>
  <si>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原品牌西克麦哈克；</t>
    </r>
    <r>
      <rPr>
        <sz val="11"/>
        <color rgb="FF000000"/>
        <rFont val="Times New Roman"/>
        <charset val="134"/>
      </rPr>
      <t xml:space="preserve">
</t>
    </r>
    <r>
      <rPr>
        <b/>
        <sz val="11"/>
        <color rgb="FFFF0000"/>
        <rFont val="Times New Roman"/>
        <charset val="134"/>
      </rPr>
      <t>2.</t>
    </r>
    <r>
      <rPr>
        <b/>
        <sz val="11"/>
        <color rgb="FFFF0000"/>
        <rFont val="宋体"/>
        <charset val="134"/>
      </rPr>
      <t>带安装调试服务</t>
    </r>
    <r>
      <rPr>
        <sz val="11"/>
        <color rgb="FF000000"/>
        <rFont val="宋体"/>
        <charset val="134"/>
      </rPr>
      <t>，分多次安装，接采购人通知后</t>
    </r>
    <r>
      <rPr>
        <sz val="11"/>
        <color rgb="FF000000"/>
        <rFont val="Times New Roman"/>
        <charset val="134"/>
      </rPr>
      <t>12</t>
    </r>
    <r>
      <rPr>
        <sz val="11"/>
        <color rgb="FF000000"/>
        <rFont val="宋体"/>
        <charset val="134"/>
      </rPr>
      <t>小时内需到现场。</t>
    </r>
  </si>
  <si>
    <r>
      <rPr>
        <sz val="11"/>
        <color indexed="8"/>
        <rFont val="Times New Roman"/>
        <charset val="134"/>
      </rPr>
      <t>MCS100FT" LPMS01</t>
    </r>
    <r>
      <rPr>
        <sz val="11"/>
        <color indexed="8"/>
        <rFont val="宋体"/>
        <charset val="134"/>
      </rPr>
      <t>控制</t>
    </r>
    <r>
      <rPr>
        <sz val="11"/>
        <color indexed="8"/>
        <rFont val="Times New Roman"/>
        <charset val="134"/>
      </rPr>
      <t>"</t>
    </r>
    <r>
      <rPr>
        <sz val="11"/>
        <color indexed="8"/>
        <rFont val="宋体"/>
        <charset val="134"/>
      </rPr>
      <t>电气板</t>
    </r>
    <r>
      <rPr>
        <sz val="11"/>
        <color indexed="8"/>
        <rFont val="Times New Roman"/>
        <charset val="134"/>
      </rPr>
      <t xml:space="preserve"> 2124095 E+H</t>
    </r>
  </si>
  <si>
    <r>
      <rPr>
        <sz val="11"/>
        <color indexed="8"/>
        <rFont val="Times New Roman"/>
        <charset val="134"/>
      </rPr>
      <t>IR-CUBE</t>
    </r>
    <r>
      <rPr>
        <sz val="11"/>
        <color indexed="8"/>
        <rFont val="宋体"/>
        <charset val="134"/>
      </rPr>
      <t>激光光源</t>
    </r>
    <r>
      <rPr>
        <sz val="11"/>
        <color indexed="8"/>
        <rFont val="Times New Roman"/>
        <charset val="134"/>
      </rPr>
      <t xml:space="preserve"> 6035439 E+H</t>
    </r>
  </si>
  <si>
    <r>
      <rPr>
        <sz val="11"/>
        <color indexed="8"/>
        <rFont val="Times New Roman"/>
        <charset val="134"/>
      </rPr>
      <t>IR-CUBE</t>
    </r>
    <r>
      <rPr>
        <sz val="11"/>
        <color indexed="8"/>
        <rFont val="宋体"/>
        <charset val="134"/>
      </rPr>
      <t>红外光源</t>
    </r>
    <r>
      <rPr>
        <sz val="11"/>
        <color indexed="8"/>
        <rFont val="Times New Roman"/>
        <charset val="134"/>
      </rPr>
      <t xml:space="preserve"> 6035440 E+H</t>
    </r>
  </si>
  <si>
    <r>
      <rPr>
        <sz val="11"/>
        <color indexed="8"/>
        <rFont val="宋体"/>
        <charset val="134"/>
      </rPr>
      <t>中央处理器系统模块</t>
    </r>
    <r>
      <rPr>
        <sz val="11"/>
        <color indexed="8"/>
        <rFont val="Times New Roman"/>
        <charset val="134"/>
      </rPr>
      <t xml:space="preserve"> 2085712 E+H</t>
    </r>
  </si>
  <si>
    <r>
      <rPr>
        <b/>
        <sz val="12"/>
        <color rgb="FF000000"/>
        <rFont val="宋体"/>
        <charset val="134"/>
      </rPr>
      <t>（</t>
    </r>
    <r>
      <rPr>
        <b/>
        <sz val="12"/>
        <color rgb="FF000000"/>
        <rFont val="Times New Roman"/>
        <charset val="134"/>
      </rPr>
      <t>2</t>
    </r>
    <r>
      <rPr>
        <b/>
        <sz val="12"/>
        <color rgb="FF000000"/>
        <rFont val="宋体"/>
        <charset val="134"/>
      </rPr>
      <t>）</t>
    </r>
    <r>
      <rPr>
        <b/>
        <sz val="12"/>
        <color rgb="FF000000"/>
        <rFont val="Times New Roman"/>
        <charset val="134"/>
      </rPr>
      <t>B</t>
    </r>
    <r>
      <rPr>
        <b/>
        <sz val="12"/>
        <color rgb="FF000000"/>
        <rFont val="宋体"/>
        <charset val="134"/>
      </rPr>
      <t>包五金备件及其他物资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</si>
  <si>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介质：蒸汽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公称压力：</t>
    </r>
    <r>
      <rPr>
        <sz val="11"/>
        <color indexed="8"/>
        <rFont val="Times New Roman"/>
        <charset val="134"/>
      </rPr>
      <t xml:space="preserve">1.0MPa DN40 </t>
    </r>
    <r>
      <rPr>
        <sz val="11"/>
        <color indexed="8"/>
        <rFont val="宋体"/>
        <charset val="134"/>
      </rPr>
      <t>型号：</t>
    </r>
    <r>
      <rPr>
        <sz val="11"/>
        <color indexed="8"/>
        <rFont val="Times New Roman"/>
        <charset val="134"/>
      </rPr>
      <t xml:space="preserve">A48H-10C </t>
    </r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 xml:space="preserve">0.5MPa  </t>
    </r>
    <r>
      <rPr>
        <sz val="11"/>
        <color indexed="8"/>
        <rFont val="宋体"/>
        <charset val="134"/>
      </rPr>
      <t>永一阀门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</si>
  <si>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介质：蒸汽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公称压力：</t>
    </r>
    <r>
      <rPr>
        <sz val="11"/>
        <color indexed="8"/>
        <rFont val="Times New Roman"/>
        <charset val="134"/>
      </rPr>
      <t xml:space="preserve">1.0MPa DN50 </t>
    </r>
    <r>
      <rPr>
        <sz val="11"/>
        <color indexed="8"/>
        <rFont val="宋体"/>
        <charset val="134"/>
      </rPr>
      <t>型号：</t>
    </r>
    <r>
      <rPr>
        <sz val="11"/>
        <color indexed="8"/>
        <rFont val="Times New Roman"/>
        <charset val="134"/>
      </rPr>
      <t xml:space="preserve">A48H-10C </t>
    </r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 xml:space="preserve">0.5MPa  </t>
    </r>
    <r>
      <rPr>
        <sz val="11"/>
        <color indexed="8"/>
        <rFont val="宋体"/>
        <charset val="134"/>
      </rPr>
      <t>永一阀门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</si>
  <si>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介质：空气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公称压力：</t>
    </r>
    <r>
      <rPr>
        <sz val="11"/>
        <color indexed="8"/>
        <rFont val="Times New Roman"/>
        <charset val="134"/>
      </rPr>
      <t xml:space="preserve">1.60MPa DN40 </t>
    </r>
    <r>
      <rPr>
        <sz val="11"/>
        <color indexed="8"/>
        <rFont val="宋体"/>
        <charset val="134"/>
      </rPr>
      <t>型号：</t>
    </r>
    <r>
      <rPr>
        <sz val="11"/>
        <color indexed="8"/>
        <rFont val="Times New Roman"/>
        <charset val="134"/>
      </rPr>
      <t xml:space="preserve">A28H-16 </t>
    </r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 xml:space="preserve">1.05MPa  </t>
    </r>
    <r>
      <rPr>
        <sz val="11"/>
        <color indexed="8"/>
        <rFont val="宋体"/>
        <charset val="134"/>
      </rPr>
      <t>永一阀门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</si>
  <si>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介质：空气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公称压力：</t>
    </r>
    <r>
      <rPr>
        <sz val="11"/>
        <color indexed="8"/>
        <rFont val="Times New Roman"/>
        <charset val="134"/>
      </rPr>
      <t xml:space="preserve">1.60MPa DN20 </t>
    </r>
    <r>
      <rPr>
        <sz val="11"/>
        <color indexed="8"/>
        <rFont val="宋体"/>
        <charset val="134"/>
      </rPr>
      <t>型号：</t>
    </r>
    <r>
      <rPr>
        <sz val="11"/>
        <color indexed="8"/>
        <rFont val="Times New Roman"/>
        <charset val="134"/>
      </rPr>
      <t xml:space="preserve">A28H-16 </t>
    </r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 xml:space="preserve">1.05MPa  </t>
    </r>
    <r>
      <rPr>
        <sz val="11"/>
        <color indexed="8"/>
        <rFont val="宋体"/>
        <charset val="134"/>
      </rPr>
      <t>永一阀门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</si>
  <si>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介质：蒸汽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公称压力：</t>
    </r>
    <r>
      <rPr>
        <sz val="11"/>
        <color indexed="8"/>
        <rFont val="Times New Roman"/>
        <charset val="134"/>
      </rPr>
      <t xml:space="preserve">2.50MPa DN100 </t>
    </r>
    <r>
      <rPr>
        <sz val="11"/>
        <color indexed="8"/>
        <rFont val="宋体"/>
        <charset val="134"/>
      </rPr>
      <t>型号：</t>
    </r>
    <r>
      <rPr>
        <sz val="11"/>
        <color indexed="8"/>
        <rFont val="Times New Roman"/>
        <charset val="134"/>
      </rPr>
      <t xml:space="preserve">A48SY-25C  </t>
    </r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 xml:space="preserve">2.10MPa  </t>
    </r>
    <r>
      <rPr>
        <sz val="11"/>
        <color indexed="8"/>
        <rFont val="宋体"/>
        <charset val="134"/>
      </rPr>
      <t>永一阀门</t>
    </r>
  </si>
  <si>
    <r>
      <rPr>
        <sz val="11"/>
        <color rgb="FF000000"/>
        <rFont val="宋体"/>
        <charset val="134"/>
      </rPr>
      <t>安全阀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弹簧式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介质：空气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公称压力</t>
    </r>
    <r>
      <rPr>
        <sz val="11"/>
        <color rgb="FF000000"/>
        <rFont val="Times New Roman"/>
        <charset val="134"/>
      </rPr>
      <t xml:space="preserve">1.6MPa DN65 A28H-16 </t>
    </r>
    <r>
      <rPr>
        <sz val="11"/>
        <color rgb="FF000000"/>
        <rFont val="宋体"/>
        <charset val="134"/>
      </rPr>
      <t>整定压力</t>
    </r>
    <r>
      <rPr>
        <sz val="11"/>
        <color rgb="FF000000"/>
        <rFont val="Times New Roman"/>
        <charset val="134"/>
      </rPr>
      <t xml:space="preserve"> 0.84MPa </t>
    </r>
    <r>
      <rPr>
        <sz val="11"/>
        <color rgb="FF000000"/>
        <rFont val="宋体"/>
        <charset val="134"/>
      </rPr>
      <t>永一阀门</t>
    </r>
  </si>
  <si>
    <t/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</si>
  <si>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介质：空气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公称压力：</t>
    </r>
    <r>
      <rPr>
        <sz val="11"/>
        <color indexed="8"/>
        <rFont val="Times New Roman"/>
        <charset val="134"/>
      </rPr>
      <t xml:space="preserve">1.60MPa DN65 </t>
    </r>
    <r>
      <rPr>
        <sz val="11"/>
        <color indexed="8"/>
        <rFont val="宋体"/>
        <charset val="134"/>
      </rPr>
      <t>型号：</t>
    </r>
    <r>
      <rPr>
        <sz val="11"/>
        <color indexed="8"/>
        <rFont val="Times New Roman"/>
        <charset val="134"/>
      </rPr>
      <t xml:space="preserve">A28H-16  </t>
    </r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 xml:space="preserve">1.05MPa  </t>
    </r>
    <r>
      <rPr>
        <sz val="11"/>
        <color indexed="8"/>
        <rFont val="宋体"/>
        <charset val="134"/>
      </rPr>
      <t>永一阀门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</si>
  <si>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介质：空气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公称压力：</t>
    </r>
    <r>
      <rPr>
        <sz val="11"/>
        <color indexed="8"/>
        <rFont val="Times New Roman"/>
        <charset val="134"/>
      </rPr>
      <t xml:space="preserve">1.60MPa DN50 </t>
    </r>
    <r>
      <rPr>
        <sz val="11"/>
        <color indexed="8"/>
        <rFont val="宋体"/>
        <charset val="134"/>
      </rPr>
      <t>型号：</t>
    </r>
    <r>
      <rPr>
        <sz val="11"/>
        <color indexed="8"/>
        <rFont val="Times New Roman"/>
        <charset val="134"/>
      </rPr>
      <t xml:space="preserve">A28H-16  </t>
    </r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 xml:space="preserve">0.84MPa  </t>
    </r>
    <r>
      <rPr>
        <sz val="11"/>
        <color indexed="8"/>
        <rFont val="宋体"/>
        <charset val="134"/>
      </rPr>
      <t>永一阀门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</si>
  <si>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介质：空气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公称压力</t>
    </r>
    <r>
      <rPr>
        <sz val="11"/>
        <color indexed="8"/>
        <rFont val="Times New Roman"/>
        <charset val="134"/>
      </rPr>
      <t xml:space="preserve">1.6MPa DN40 A28H-16 </t>
    </r>
    <r>
      <rPr>
        <sz val="11"/>
        <color indexed="8"/>
        <rFont val="宋体"/>
        <charset val="134"/>
      </rPr>
      <t>整定压力</t>
    </r>
    <r>
      <rPr>
        <sz val="11"/>
        <color indexed="8"/>
        <rFont val="Times New Roman"/>
        <charset val="134"/>
      </rPr>
      <t xml:space="preserve"> 0.84MPa </t>
    </r>
    <r>
      <rPr>
        <sz val="11"/>
        <color indexed="8"/>
        <rFont val="宋体"/>
        <charset val="134"/>
      </rPr>
      <t>永一阀门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</si>
  <si>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介质：空气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公称压力：</t>
    </r>
    <r>
      <rPr>
        <sz val="11"/>
        <color indexed="8"/>
        <rFont val="Times New Roman"/>
        <charset val="134"/>
      </rPr>
      <t xml:space="preserve">1.60MPa DN50 </t>
    </r>
    <r>
      <rPr>
        <sz val="11"/>
        <color indexed="8"/>
        <rFont val="宋体"/>
        <charset val="134"/>
      </rPr>
      <t>型号：</t>
    </r>
    <r>
      <rPr>
        <sz val="11"/>
        <color indexed="8"/>
        <rFont val="Times New Roman"/>
        <charset val="134"/>
      </rPr>
      <t xml:space="preserve">A28H-16  </t>
    </r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 xml:space="preserve">1.05MPa  </t>
    </r>
    <r>
      <rPr>
        <sz val="11"/>
        <color indexed="8"/>
        <rFont val="宋体"/>
        <charset val="134"/>
      </rPr>
      <t>永一阀门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</si>
  <si>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介质：蒸汽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压力</t>
    </r>
    <r>
      <rPr>
        <sz val="11"/>
        <color indexed="8"/>
        <rFont val="Times New Roman"/>
        <charset val="134"/>
      </rPr>
      <t xml:space="preserve">1.60MPa DN80 </t>
    </r>
    <r>
      <rPr>
        <sz val="11"/>
        <color indexed="8"/>
        <rFont val="宋体"/>
        <charset val="134"/>
      </rPr>
      <t>型号</t>
    </r>
    <r>
      <rPr>
        <sz val="11"/>
        <color indexed="8"/>
        <rFont val="Times New Roman"/>
        <charset val="134"/>
      </rPr>
      <t xml:space="preserve">A48Y-16C </t>
    </r>
    <r>
      <rPr>
        <sz val="11"/>
        <color indexed="8"/>
        <rFont val="宋体"/>
        <charset val="134"/>
      </rPr>
      <t>永一阀门</t>
    </r>
  </si>
  <si>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>0.05MPa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</si>
  <si>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介质：蒸汽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压力</t>
    </r>
    <r>
      <rPr>
        <sz val="11"/>
        <color indexed="8"/>
        <rFont val="Times New Roman"/>
        <charset val="134"/>
      </rPr>
      <t xml:space="preserve">4.00MPa DN80 </t>
    </r>
    <r>
      <rPr>
        <sz val="11"/>
        <color indexed="8"/>
        <rFont val="宋体"/>
        <charset val="134"/>
      </rPr>
      <t>型号</t>
    </r>
    <r>
      <rPr>
        <sz val="11"/>
        <color indexed="8"/>
        <rFont val="Times New Roman"/>
        <charset val="134"/>
      </rPr>
      <t xml:space="preserve">A48Y-40C </t>
    </r>
    <r>
      <rPr>
        <sz val="11"/>
        <color indexed="8"/>
        <rFont val="宋体"/>
        <charset val="134"/>
      </rPr>
      <t>永一阀门</t>
    </r>
  </si>
  <si>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>3.0MPa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</si>
  <si>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介质：蒸汽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压力</t>
    </r>
    <r>
      <rPr>
        <sz val="11"/>
        <color indexed="8"/>
        <rFont val="Times New Roman"/>
        <charset val="134"/>
      </rPr>
      <t xml:space="preserve">4.00MPa DN50 </t>
    </r>
    <r>
      <rPr>
        <sz val="11"/>
        <color indexed="8"/>
        <rFont val="宋体"/>
        <charset val="134"/>
      </rPr>
      <t>型号</t>
    </r>
    <r>
      <rPr>
        <sz val="11"/>
        <color indexed="8"/>
        <rFont val="Times New Roman"/>
        <charset val="134"/>
      </rPr>
      <t xml:space="preserve">A48Y-40C </t>
    </r>
    <r>
      <rPr>
        <sz val="11"/>
        <color indexed="8"/>
        <rFont val="宋体"/>
        <charset val="134"/>
      </rPr>
      <t>永一阀门</t>
    </r>
  </si>
  <si>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>2.6MPa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</si>
  <si>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</t>
    </r>
    <r>
      <rPr>
        <sz val="11"/>
        <color indexed="8"/>
        <rFont val="Times New Roman"/>
        <charset val="134"/>
      </rPr>
      <t>:</t>
    </r>
    <r>
      <rPr>
        <sz val="11"/>
        <color indexed="8"/>
        <rFont val="宋体"/>
        <charset val="134"/>
      </rPr>
      <t>水</t>
    </r>
    <r>
      <rPr>
        <sz val="11"/>
        <color indexed="8"/>
        <rFont val="Times New Roman"/>
        <charset val="134"/>
      </rPr>
      <t xml:space="preserve">, </t>
    </r>
    <r>
      <rPr>
        <sz val="11"/>
        <color indexed="8"/>
        <rFont val="宋体"/>
        <charset val="134"/>
      </rPr>
      <t>压力</t>
    </r>
    <r>
      <rPr>
        <sz val="11"/>
        <color indexed="8"/>
        <rFont val="Times New Roman"/>
        <charset val="134"/>
      </rPr>
      <t xml:space="preserve">1.60MPa DN50 </t>
    </r>
    <r>
      <rPr>
        <sz val="11"/>
        <color indexed="8"/>
        <rFont val="宋体"/>
        <charset val="134"/>
      </rPr>
      <t>型号</t>
    </r>
    <r>
      <rPr>
        <sz val="11"/>
        <color indexed="8"/>
        <rFont val="Times New Roman"/>
        <charset val="134"/>
      </rPr>
      <t xml:space="preserve">A47H-16C </t>
    </r>
    <r>
      <rPr>
        <sz val="11"/>
        <color indexed="8"/>
        <rFont val="宋体"/>
        <charset val="134"/>
      </rPr>
      <t>良工阀门</t>
    </r>
  </si>
  <si>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>0.84MPa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</si>
  <si>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介质：蒸汽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公称压力</t>
    </r>
    <r>
      <rPr>
        <sz val="11"/>
        <color indexed="8"/>
        <rFont val="Times New Roman"/>
        <charset val="134"/>
      </rPr>
      <t xml:space="preserve">1.0MPa DN80 A42W-10P </t>
    </r>
    <r>
      <rPr>
        <sz val="11"/>
        <color indexed="8"/>
        <rFont val="宋体"/>
        <charset val="134"/>
      </rPr>
      <t>整定压力</t>
    </r>
    <r>
      <rPr>
        <sz val="11"/>
        <color indexed="8"/>
        <rFont val="Times New Roman"/>
        <charset val="134"/>
      </rPr>
      <t xml:space="preserve"> 0.05MPa </t>
    </r>
    <r>
      <rPr>
        <sz val="11"/>
        <color indexed="8"/>
        <rFont val="宋体"/>
        <charset val="134"/>
      </rPr>
      <t>永一阀门</t>
    </r>
  </si>
  <si>
    <r>
      <rPr>
        <sz val="11"/>
        <color indexed="8"/>
        <rFont val="宋体"/>
        <charset val="134"/>
      </rPr>
      <t>安全阀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弹簧式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介质：空气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公称压力：</t>
    </r>
    <r>
      <rPr>
        <sz val="11"/>
        <color indexed="8"/>
        <rFont val="Times New Roman"/>
        <charset val="134"/>
      </rPr>
      <t xml:space="preserve">2.50MPa DN80 </t>
    </r>
    <r>
      <rPr>
        <sz val="11"/>
        <color indexed="8"/>
        <rFont val="宋体"/>
        <charset val="134"/>
      </rPr>
      <t>型号：</t>
    </r>
    <r>
      <rPr>
        <sz val="11"/>
        <color indexed="8"/>
        <rFont val="Times New Roman"/>
        <charset val="134"/>
      </rPr>
      <t xml:space="preserve">A48H-25C  </t>
    </r>
    <r>
      <rPr>
        <sz val="11"/>
        <color indexed="8"/>
        <rFont val="宋体"/>
        <charset val="134"/>
      </rPr>
      <t>整定压力：</t>
    </r>
    <r>
      <rPr>
        <sz val="11"/>
        <color indexed="8"/>
        <rFont val="Times New Roman"/>
        <charset val="134"/>
      </rPr>
      <t xml:space="preserve">1.76MPa  </t>
    </r>
    <r>
      <rPr>
        <sz val="11"/>
        <color indexed="8"/>
        <rFont val="宋体"/>
        <charset val="134"/>
      </rPr>
      <t>永一阀门</t>
    </r>
  </si>
  <si>
    <r>
      <rPr>
        <sz val="11"/>
        <color rgb="FF000000"/>
        <rFont val="宋体"/>
        <charset val="134"/>
      </rPr>
      <t>离心通风机</t>
    </r>
    <r>
      <rPr>
        <sz val="11"/>
        <color rgb="FF000000"/>
        <rFont val="Times New Roman"/>
        <charset val="134"/>
      </rPr>
      <t xml:space="preserve"> 9-19-4.2A </t>
    </r>
    <r>
      <rPr>
        <sz val="11"/>
        <color rgb="FF000000"/>
        <rFont val="宋体"/>
        <charset val="134"/>
      </rPr>
      <t>出口角度</t>
    </r>
    <r>
      <rPr>
        <sz val="11"/>
        <color rgb="FF000000"/>
        <rFont val="Times New Roman"/>
        <charset val="134"/>
      </rPr>
      <t xml:space="preserve">90° </t>
    </r>
    <r>
      <rPr>
        <sz val="11"/>
        <color rgb="FF000000"/>
        <rFont val="宋体"/>
        <charset val="134"/>
      </rPr>
      <t>风量</t>
    </r>
    <r>
      <rPr>
        <sz val="11"/>
        <color rgb="FF000000"/>
        <rFont val="Times New Roman"/>
        <charset val="134"/>
      </rPr>
      <t>1200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N)m³/h </t>
    </r>
    <r>
      <rPr>
        <sz val="11"/>
        <color rgb="FF000000"/>
        <rFont val="宋体"/>
        <charset val="134"/>
      </rPr>
      <t>全压</t>
    </r>
    <r>
      <rPr>
        <sz val="11"/>
        <color rgb="FF000000"/>
        <rFont val="Times New Roman"/>
        <charset val="134"/>
      </rPr>
      <t xml:space="preserve">4000Pa </t>
    </r>
    <r>
      <rPr>
        <sz val="11"/>
        <color rgb="FF000000"/>
        <rFont val="宋体"/>
        <charset val="134"/>
      </rPr>
      <t>功率</t>
    </r>
    <r>
      <rPr>
        <sz val="11"/>
        <color rgb="FF000000"/>
        <rFont val="Times New Roman"/>
        <charset val="134"/>
      </rPr>
      <t xml:space="preserve">3KW </t>
    </r>
    <r>
      <rPr>
        <sz val="11"/>
        <color rgb="FF000000"/>
        <rFont val="宋体"/>
        <charset val="134"/>
      </rPr>
      <t>风机转速</t>
    </r>
    <r>
      <rPr>
        <sz val="11"/>
        <color rgb="FF000000"/>
        <rFont val="Times New Roman"/>
        <charset val="134"/>
      </rPr>
      <t xml:space="preserve">2900r/min </t>
    </r>
    <r>
      <rPr>
        <sz val="11"/>
        <color rgb="FF000000"/>
        <rFont val="宋体"/>
        <charset val="134"/>
      </rPr>
      <t>介质温度</t>
    </r>
    <r>
      <rPr>
        <sz val="11"/>
        <color rgb="FF000000"/>
        <rFont val="Times New Roman"/>
        <charset val="134"/>
      </rPr>
      <t xml:space="preserve">20℃ </t>
    </r>
    <r>
      <rPr>
        <sz val="11"/>
        <color rgb="FF000000"/>
        <rFont val="宋体"/>
        <charset val="134"/>
      </rPr>
      <t>旋向右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上风高科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</si>
  <si>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配减震器；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焚烧车间急冷保护风机及车间降温冷却用风机。</t>
    </r>
  </si>
  <si>
    <r>
      <rPr>
        <sz val="11"/>
        <color indexed="8"/>
        <rFont val="宋体"/>
        <charset val="134"/>
      </rPr>
      <t>钢丝软管</t>
    </r>
    <r>
      <rPr>
        <sz val="11"/>
        <color indexed="8"/>
        <rFont val="Times New Roman"/>
        <charset val="134"/>
      </rPr>
      <t xml:space="preserve"> DN50 PN6 PVC</t>
    </r>
  </si>
  <si>
    <r>
      <rPr>
        <sz val="11"/>
        <color indexed="8"/>
        <rFont val="宋体"/>
        <charset val="134"/>
      </rPr>
      <t>气动隔膜泵</t>
    </r>
    <r>
      <rPr>
        <sz val="11"/>
        <color indexed="8"/>
        <rFont val="Times New Roman"/>
        <charset val="134"/>
      </rPr>
      <t xml:space="preserve"> PP</t>
    </r>
    <r>
      <rPr>
        <sz val="11"/>
        <color indexed="8"/>
        <rFont val="宋体"/>
        <charset val="134"/>
      </rPr>
      <t>外壳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四氟膜片</t>
    </r>
    <r>
      <rPr>
        <sz val="11"/>
        <color indexed="8"/>
        <rFont val="Times New Roman"/>
        <charset val="134"/>
      </rPr>
      <t xml:space="preserve"> DN40 FGO QBK3-40ASF</t>
    </r>
  </si>
  <si>
    <r>
      <rPr>
        <sz val="11"/>
        <color indexed="8"/>
        <rFont val="宋体"/>
        <charset val="134"/>
      </rPr>
      <t>空气过滤器</t>
    </r>
    <r>
      <rPr>
        <sz val="11"/>
        <color indexed="8"/>
        <rFont val="Times New Roman"/>
        <charset val="134"/>
      </rPr>
      <t xml:space="preserve">(QSL-50)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>YQ-069AH</t>
    </r>
    <r>
      <rPr>
        <sz val="11"/>
        <color indexed="8"/>
        <rFont val="宋体"/>
        <charset val="134"/>
      </rPr>
      <t>冷冻式压缩空气干燥机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佑桥</t>
    </r>
  </si>
  <si>
    <r>
      <rPr>
        <sz val="11"/>
        <color rgb="FF000000"/>
        <rFont val="宋体"/>
        <charset val="134"/>
      </rPr>
      <t>泵盖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适用于型号</t>
    </r>
    <r>
      <rPr>
        <sz val="11"/>
        <color rgb="FF000000"/>
        <rFont val="Times New Roman"/>
        <charset val="134"/>
      </rPr>
      <t xml:space="preserve"> 65UHB-ZK-30-50 </t>
    </r>
    <r>
      <rPr>
        <sz val="11"/>
        <color rgb="FF000000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</si>
  <si>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锁紧螺母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</si>
  <si>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叶轮锁紧螺母，含垫片</t>
    </r>
  </si>
  <si>
    <r>
      <rPr>
        <sz val="11"/>
        <color indexed="8"/>
        <rFont val="宋体"/>
        <charset val="134"/>
      </rPr>
      <t>泵盖垫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</si>
  <si>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叶轮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</si>
  <si>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泵壳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</si>
  <si>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叶轮垫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</si>
  <si>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水封组合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</si>
  <si>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rgb="FF000000"/>
        <rFont val="宋体"/>
        <charset val="134"/>
      </rPr>
      <t>套装</t>
    </r>
  </si>
  <si>
    <r>
      <rPr>
        <sz val="11"/>
        <color indexed="8"/>
        <rFont val="宋体"/>
        <charset val="134"/>
      </rPr>
      <t>轴套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</si>
  <si>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轴套垫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</si>
  <si>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挡栓环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</si>
  <si>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轴承油封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</si>
  <si>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含泵两端油封</t>
    </r>
  </si>
  <si>
    <r>
      <rPr>
        <sz val="11"/>
        <color indexed="8"/>
        <rFont val="宋体"/>
        <charset val="134"/>
      </rPr>
      <t>轴承（含前后）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</si>
  <si>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主轴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</si>
  <si>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rgb="FF000000"/>
        <rFont val="宋体"/>
        <charset val="134"/>
      </rPr>
      <t>需做防腐处理，并做防护包装</t>
    </r>
  </si>
  <si>
    <r>
      <rPr>
        <sz val="11"/>
        <color indexed="8"/>
        <rFont val="宋体"/>
        <charset val="134"/>
      </rPr>
      <t>联轴器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</si>
  <si>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rgb="FF000000"/>
        <rFont val="宋体"/>
        <charset val="134"/>
      </rPr>
      <t>含泵端和电机端</t>
    </r>
  </si>
  <si>
    <r>
      <rPr>
        <sz val="11"/>
        <color indexed="8"/>
        <rFont val="宋体"/>
        <charset val="134"/>
      </rPr>
      <t>弹性体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65UHB-ZK-30-50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</si>
  <si>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rgb="FF000000"/>
        <rFont val="宋体"/>
        <charset val="134"/>
      </rPr>
      <t>泵体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适用于型号</t>
    </r>
    <r>
      <rPr>
        <sz val="11"/>
        <color rgb="FF000000"/>
        <rFont val="Times New Roman"/>
        <charset val="134"/>
      </rPr>
      <t xml:space="preserve"> 50FSB-40L </t>
    </r>
    <r>
      <rPr>
        <sz val="11"/>
        <color rgb="FF000000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</si>
  <si>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泵体密封圈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</si>
  <si>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叶轮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</si>
  <si>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叶轮螺母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</si>
  <si>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需包含叶轮螺母垫片</t>
    </r>
  </si>
  <si>
    <r>
      <rPr>
        <sz val="11"/>
        <color indexed="8"/>
        <rFont val="宋体"/>
        <charset val="134"/>
      </rPr>
      <t>机械密封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</si>
  <si>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圆螺母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</si>
  <si>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泵轴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</si>
  <si>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rgb="FF000000"/>
        <rFont val="宋体"/>
        <charset val="134"/>
      </rPr>
      <t>需做防腐处理，并加装防护包装</t>
    </r>
  </si>
  <si>
    <r>
      <rPr>
        <sz val="11"/>
        <color indexed="8"/>
        <rFont val="宋体"/>
        <charset val="134"/>
      </rPr>
      <t>键条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</si>
  <si>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rgb="FF000000"/>
        <rFont val="宋体"/>
        <charset val="134"/>
      </rPr>
      <t>需包含泵轴前后键条</t>
    </r>
  </si>
  <si>
    <r>
      <rPr>
        <sz val="11"/>
        <color indexed="8"/>
        <rFont val="宋体"/>
        <charset val="134"/>
      </rPr>
      <t>叶轮端轴承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</si>
  <si>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电机端轴承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</si>
  <si>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叶轮端油封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</si>
  <si>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电机端油封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</si>
  <si>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联轴器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</si>
  <si>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indexed="8"/>
        <rFont val="宋体"/>
        <charset val="134"/>
      </rPr>
      <t>弹性体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50FSB-40L </t>
    </r>
    <r>
      <rPr>
        <sz val="11"/>
        <color indexed="8"/>
        <rFont val="宋体"/>
        <charset val="134"/>
      </rPr>
      <t>常州誉泉泵业有限公司</t>
    </r>
  </si>
  <si>
    <r>
      <rPr>
        <sz val="11"/>
        <color rgb="FF000000"/>
        <rFont val="宋体"/>
        <charset val="134"/>
      </rPr>
      <t>液压油缸</t>
    </r>
    <r>
      <rPr>
        <sz val="11"/>
        <color rgb="FF000000"/>
        <rFont val="Times New Roman"/>
        <charset val="134"/>
      </rPr>
      <t xml:space="preserve"> HSGL 125-90-3900-00 </t>
    </r>
    <r>
      <rPr>
        <sz val="11"/>
        <color rgb="FF000000"/>
        <rFont val="宋体"/>
        <charset val="134"/>
      </rPr>
      <t>普特立液压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</si>
  <si>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接受其他品牌，其质量要求不低于普特立液压（原装机使用）。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FF0000"/>
        <rFont val="Times New Roman"/>
        <charset val="134"/>
      </rPr>
      <t>2.</t>
    </r>
    <r>
      <rPr>
        <sz val="11"/>
        <color rgb="FFFF0000"/>
        <rFont val="宋体"/>
        <charset val="134"/>
      </rPr>
      <t>详见附件图纸，在图纸的基础上，需进一步改进优化油缸问题</t>
    </r>
    <r>
      <rPr>
        <sz val="11"/>
        <color rgb="FF000000"/>
        <rFont val="宋体"/>
        <charset val="134"/>
      </rPr>
      <t>：油缸水平安装，活塞杆动作完全伸出时，整体挠度大容易导致缸筒内壁刮伤。</t>
    </r>
    <r>
      <rPr>
        <sz val="11"/>
        <color rgb="FF000000"/>
        <rFont val="Times New Roman"/>
        <charset val="134"/>
      </rPr>
      <t xml:space="preserve">
3.</t>
    </r>
    <r>
      <rPr>
        <sz val="11"/>
        <color rgb="FF000000"/>
        <rFont val="宋体"/>
        <charset val="134"/>
      </rPr>
      <t>油缸密封件品牌要求：日本</t>
    </r>
    <r>
      <rPr>
        <sz val="11"/>
        <color rgb="FF000000"/>
        <rFont val="Times New Roman"/>
        <charset val="134"/>
      </rPr>
      <t>NOK</t>
    </r>
    <r>
      <rPr>
        <sz val="11"/>
        <color rgb="FF000000"/>
        <rFont val="宋体"/>
        <charset val="134"/>
      </rPr>
      <t>、英国赫莱特、台湾</t>
    </r>
    <r>
      <rPr>
        <sz val="11"/>
        <color rgb="FF000000"/>
        <rFont val="Times New Roman"/>
        <charset val="134"/>
      </rPr>
      <t>DZ</t>
    </r>
    <r>
      <rPr>
        <sz val="11"/>
        <color rgb="FF000000"/>
        <rFont val="宋体"/>
        <charset val="134"/>
      </rPr>
      <t>、德国</t>
    </r>
    <r>
      <rPr>
        <sz val="11"/>
        <color rgb="FF000000"/>
        <rFont val="Times New Roman"/>
        <charset val="134"/>
      </rPr>
      <t>UKS</t>
    </r>
    <r>
      <rPr>
        <sz val="11"/>
        <color rgb="FF000000"/>
        <rFont val="宋体"/>
        <charset val="134"/>
      </rPr>
      <t>、意大利液路坚。</t>
    </r>
    <r>
      <rPr>
        <sz val="11"/>
        <color rgb="FF000000"/>
        <rFont val="Times New Roman"/>
        <charset val="134"/>
      </rPr>
      <t xml:space="preserve">
4.</t>
    </r>
    <r>
      <rPr>
        <sz val="11"/>
        <color rgb="FF000000"/>
        <rFont val="宋体"/>
        <charset val="134"/>
      </rPr>
      <t>需配油缸护套（耐腐蚀、耐高温</t>
    </r>
    <r>
      <rPr>
        <sz val="11"/>
        <color rgb="FF000000"/>
        <rFont val="Times New Roman"/>
        <charset val="134"/>
      </rPr>
      <t>400℃</t>
    </r>
    <r>
      <rPr>
        <sz val="11"/>
        <color rgb="FF000000"/>
        <rFont val="宋体"/>
        <charset val="134"/>
      </rPr>
      <t>）。</t>
    </r>
    <r>
      <rPr>
        <sz val="11"/>
        <color rgb="FF000000"/>
        <rFont val="Times New Roman"/>
        <charset val="134"/>
      </rPr>
      <t xml:space="preserve">
5.</t>
    </r>
    <r>
      <rPr>
        <sz val="11"/>
        <color rgb="FF000000"/>
        <rFont val="宋体"/>
        <charset val="134"/>
      </rPr>
      <t>送货需提供油缸图纸（含密封件明细清单）、液压油缸试验报告。</t>
    </r>
  </si>
  <si>
    <r>
      <rPr>
        <sz val="11"/>
        <color indexed="8"/>
        <rFont val="宋体"/>
        <charset val="134"/>
      </rPr>
      <t>去离子水（铅酸蓄电池用）</t>
    </r>
    <r>
      <rPr>
        <sz val="11"/>
        <color indexed="8"/>
        <rFont val="Times New Roman"/>
        <charset val="134"/>
      </rPr>
      <t xml:space="preserve"> 25L/</t>
    </r>
    <r>
      <rPr>
        <sz val="11"/>
        <color indexed="8"/>
        <rFont val="宋体"/>
        <charset val="134"/>
      </rPr>
      <t>桶</t>
    </r>
  </si>
  <si>
    <r>
      <rPr>
        <sz val="11"/>
        <color rgb="FF000000"/>
        <rFont val="宋体"/>
        <charset val="134"/>
      </rPr>
      <t>桶</t>
    </r>
  </si>
  <si>
    <r>
      <rPr>
        <sz val="11"/>
        <color indexed="8"/>
        <rFont val="宋体"/>
        <charset val="134"/>
      </rPr>
      <t>桥架抱箍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方形卡箍</t>
    </r>
    <r>
      <rPr>
        <sz val="11"/>
        <color indexed="8"/>
        <rFont val="Times New Roman"/>
        <charset val="134"/>
      </rPr>
      <t xml:space="preserve">200×100 </t>
    </r>
    <r>
      <rPr>
        <sz val="11"/>
        <color indexed="8"/>
        <rFont val="宋体"/>
        <charset val="134"/>
      </rPr>
      <t>钢带宽度不少于</t>
    </r>
    <r>
      <rPr>
        <sz val="11"/>
        <color indexed="8"/>
        <rFont val="Times New Roman"/>
        <charset val="134"/>
      </rPr>
      <t xml:space="preserve">12mm </t>
    </r>
    <r>
      <rPr>
        <sz val="11"/>
        <color indexed="8"/>
        <rFont val="宋体"/>
        <charset val="134"/>
      </rPr>
      <t>厚度不少于</t>
    </r>
    <r>
      <rPr>
        <sz val="11"/>
        <color indexed="8"/>
        <rFont val="Times New Roman"/>
        <charset val="134"/>
      </rPr>
      <t>0.6mm</t>
    </r>
  </si>
  <si>
    <r>
      <rPr>
        <sz val="11"/>
        <color indexed="8"/>
        <rFont val="宋体"/>
        <charset val="134"/>
      </rPr>
      <t>桥架抱箍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方形卡箍</t>
    </r>
    <r>
      <rPr>
        <sz val="11"/>
        <color indexed="8"/>
        <rFont val="Times New Roman"/>
        <charset val="134"/>
      </rPr>
      <t xml:space="preserve">200×150 </t>
    </r>
    <r>
      <rPr>
        <sz val="11"/>
        <color indexed="8"/>
        <rFont val="宋体"/>
        <charset val="134"/>
      </rPr>
      <t>钢带宽度不少于</t>
    </r>
    <r>
      <rPr>
        <sz val="11"/>
        <color indexed="8"/>
        <rFont val="Times New Roman"/>
        <charset val="134"/>
      </rPr>
      <t xml:space="preserve">12mm </t>
    </r>
    <r>
      <rPr>
        <sz val="11"/>
        <color indexed="8"/>
        <rFont val="宋体"/>
        <charset val="134"/>
      </rPr>
      <t>厚度不少于</t>
    </r>
    <r>
      <rPr>
        <sz val="11"/>
        <color indexed="8"/>
        <rFont val="Times New Roman"/>
        <charset val="134"/>
      </rPr>
      <t>0.6mm</t>
    </r>
  </si>
  <si>
    <r>
      <rPr>
        <sz val="11"/>
        <color indexed="8"/>
        <rFont val="宋体"/>
        <charset val="134"/>
      </rPr>
      <t>桥架抱箍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方形卡箍</t>
    </r>
    <r>
      <rPr>
        <sz val="11"/>
        <color indexed="8"/>
        <rFont val="Times New Roman"/>
        <charset val="134"/>
      </rPr>
      <t xml:space="preserve">200×200 </t>
    </r>
    <r>
      <rPr>
        <sz val="11"/>
        <color indexed="8"/>
        <rFont val="宋体"/>
        <charset val="134"/>
      </rPr>
      <t>钢带宽度不少于</t>
    </r>
    <r>
      <rPr>
        <sz val="11"/>
        <color indexed="8"/>
        <rFont val="Times New Roman"/>
        <charset val="134"/>
      </rPr>
      <t xml:space="preserve">12mm </t>
    </r>
    <r>
      <rPr>
        <sz val="11"/>
        <color indexed="8"/>
        <rFont val="宋体"/>
        <charset val="134"/>
      </rPr>
      <t>厚度不少于</t>
    </r>
    <r>
      <rPr>
        <sz val="11"/>
        <color indexed="8"/>
        <rFont val="Times New Roman"/>
        <charset val="134"/>
      </rPr>
      <t>0.6mm</t>
    </r>
  </si>
  <si>
    <r>
      <rPr>
        <sz val="11"/>
        <color indexed="8"/>
        <rFont val="宋体"/>
        <charset val="134"/>
      </rPr>
      <t>桥架抱箍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方形卡箍</t>
    </r>
    <r>
      <rPr>
        <sz val="11"/>
        <color indexed="8"/>
        <rFont val="Times New Roman"/>
        <charset val="134"/>
      </rPr>
      <t xml:space="preserve">300×100 </t>
    </r>
    <r>
      <rPr>
        <sz val="11"/>
        <color indexed="8"/>
        <rFont val="宋体"/>
        <charset val="134"/>
      </rPr>
      <t>钢带宽度不少于</t>
    </r>
    <r>
      <rPr>
        <sz val="11"/>
        <color indexed="8"/>
        <rFont val="Times New Roman"/>
        <charset val="134"/>
      </rPr>
      <t xml:space="preserve">12mm </t>
    </r>
    <r>
      <rPr>
        <sz val="11"/>
        <color indexed="8"/>
        <rFont val="宋体"/>
        <charset val="134"/>
      </rPr>
      <t>厚度不少于</t>
    </r>
    <r>
      <rPr>
        <sz val="11"/>
        <color indexed="8"/>
        <rFont val="Times New Roman"/>
        <charset val="134"/>
      </rPr>
      <t>0.6mm</t>
    </r>
  </si>
  <si>
    <r>
      <rPr>
        <sz val="11"/>
        <color indexed="8"/>
        <rFont val="宋体"/>
        <charset val="134"/>
      </rPr>
      <t>桥架抱箍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方形卡箍</t>
    </r>
    <r>
      <rPr>
        <sz val="11"/>
        <color indexed="8"/>
        <rFont val="Times New Roman"/>
        <charset val="134"/>
      </rPr>
      <t xml:space="preserve">300×150 </t>
    </r>
    <r>
      <rPr>
        <sz val="11"/>
        <color indexed="8"/>
        <rFont val="宋体"/>
        <charset val="134"/>
      </rPr>
      <t>钢带宽度不少于</t>
    </r>
    <r>
      <rPr>
        <sz val="11"/>
        <color indexed="8"/>
        <rFont val="Times New Roman"/>
        <charset val="134"/>
      </rPr>
      <t xml:space="preserve">12mm </t>
    </r>
    <r>
      <rPr>
        <sz val="11"/>
        <color indexed="8"/>
        <rFont val="宋体"/>
        <charset val="134"/>
      </rPr>
      <t>厚度不少于</t>
    </r>
    <r>
      <rPr>
        <sz val="11"/>
        <color indexed="8"/>
        <rFont val="Times New Roman"/>
        <charset val="134"/>
      </rPr>
      <t>0.6mm</t>
    </r>
  </si>
  <si>
    <r>
      <rPr>
        <sz val="11"/>
        <color indexed="8"/>
        <rFont val="宋体"/>
        <charset val="134"/>
      </rPr>
      <t>桥架抱箍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方形卡箍</t>
    </r>
    <r>
      <rPr>
        <sz val="11"/>
        <color indexed="8"/>
        <rFont val="Times New Roman"/>
        <charset val="134"/>
      </rPr>
      <t xml:space="preserve">300×200 </t>
    </r>
    <r>
      <rPr>
        <sz val="11"/>
        <color indexed="8"/>
        <rFont val="宋体"/>
        <charset val="134"/>
      </rPr>
      <t>钢带宽度不少于</t>
    </r>
    <r>
      <rPr>
        <sz val="11"/>
        <color indexed="8"/>
        <rFont val="Times New Roman"/>
        <charset val="134"/>
      </rPr>
      <t xml:space="preserve">12mm </t>
    </r>
    <r>
      <rPr>
        <sz val="11"/>
        <color indexed="8"/>
        <rFont val="宋体"/>
        <charset val="134"/>
      </rPr>
      <t>厚度不少于</t>
    </r>
    <r>
      <rPr>
        <sz val="11"/>
        <color indexed="8"/>
        <rFont val="Times New Roman"/>
        <charset val="134"/>
      </rPr>
      <t>0.6mm</t>
    </r>
  </si>
  <si>
    <r>
      <rPr>
        <sz val="11"/>
        <color indexed="8"/>
        <rFont val="宋体"/>
        <charset val="134"/>
      </rPr>
      <t>桥架抱箍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方形卡箍</t>
    </r>
    <r>
      <rPr>
        <sz val="11"/>
        <color indexed="8"/>
        <rFont val="Times New Roman"/>
        <charset val="134"/>
      </rPr>
      <t xml:space="preserve">400×100 </t>
    </r>
    <r>
      <rPr>
        <sz val="11"/>
        <color indexed="8"/>
        <rFont val="宋体"/>
        <charset val="134"/>
      </rPr>
      <t>钢带宽度不少于</t>
    </r>
    <r>
      <rPr>
        <sz val="11"/>
        <color indexed="8"/>
        <rFont val="Times New Roman"/>
        <charset val="134"/>
      </rPr>
      <t xml:space="preserve">12mm </t>
    </r>
    <r>
      <rPr>
        <sz val="11"/>
        <color indexed="8"/>
        <rFont val="宋体"/>
        <charset val="134"/>
      </rPr>
      <t>厚度不少于</t>
    </r>
    <r>
      <rPr>
        <sz val="11"/>
        <color indexed="8"/>
        <rFont val="Times New Roman"/>
        <charset val="134"/>
      </rPr>
      <t>0.6mm</t>
    </r>
  </si>
  <si>
    <r>
      <rPr>
        <sz val="11"/>
        <color indexed="8"/>
        <rFont val="宋体"/>
        <charset val="134"/>
      </rPr>
      <t>桥架抱箍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方形卡箍</t>
    </r>
    <r>
      <rPr>
        <sz val="11"/>
        <color indexed="8"/>
        <rFont val="Times New Roman"/>
        <charset val="134"/>
      </rPr>
      <t xml:space="preserve">400×150 </t>
    </r>
    <r>
      <rPr>
        <sz val="11"/>
        <color indexed="8"/>
        <rFont val="宋体"/>
        <charset val="134"/>
      </rPr>
      <t>钢带宽度不少于</t>
    </r>
    <r>
      <rPr>
        <sz val="11"/>
        <color indexed="8"/>
        <rFont val="Times New Roman"/>
        <charset val="134"/>
      </rPr>
      <t xml:space="preserve">12mm </t>
    </r>
    <r>
      <rPr>
        <sz val="11"/>
        <color indexed="8"/>
        <rFont val="宋体"/>
        <charset val="134"/>
      </rPr>
      <t>厚度不少于</t>
    </r>
    <r>
      <rPr>
        <sz val="11"/>
        <color indexed="8"/>
        <rFont val="Times New Roman"/>
        <charset val="134"/>
      </rPr>
      <t>0.6mm</t>
    </r>
  </si>
  <si>
    <r>
      <rPr>
        <sz val="11"/>
        <color indexed="8"/>
        <rFont val="宋体"/>
        <charset val="134"/>
      </rPr>
      <t>桥架抱箍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方形卡箍</t>
    </r>
    <r>
      <rPr>
        <sz val="11"/>
        <color indexed="8"/>
        <rFont val="Times New Roman"/>
        <charset val="134"/>
      </rPr>
      <t xml:space="preserve">600×150 </t>
    </r>
    <r>
      <rPr>
        <sz val="11"/>
        <color indexed="8"/>
        <rFont val="宋体"/>
        <charset val="134"/>
      </rPr>
      <t>钢带宽度不少于</t>
    </r>
    <r>
      <rPr>
        <sz val="11"/>
        <color indexed="8"/>
        <rFont val="Times New Roman"/>
        <charset val="134"/>
      </rPr>
      <t xml:space="preserve">12mm </t>
    </r>
    <r>
      <rPr>
        <sz val="11"/>
        <color indexed="8"/>
        <rFont val="宋体"/>
        <charset val="134"/>
      </rPr>
      <t>厚度不少于</t>
    </r>
    <r>
      <rPr>
        <sz val="11"/>
        <color indexed="8"/>
        <rFont val="Times New Roman"/>
        <charset val="134"/>
      </rPr>
      <t>0.6mm</t>
    </r>
  </si>
  <si>
    <r>
      <rPr>
        <sz val="11"/>
        <color indexed="8"/>
        <rFont val="宋体"/>
        <charset val="134"/>
      </rPr>
      <t>二期预冷塔喷嘴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材质</t>
    </r>
    <r>
      <rPr>
        <sz val="11"/>
        <color indexed="8"/>
        <rFont val="Times New Roman"/>
        <charset val="134"/>
      </rPr>
      <t xml:space="preserve">PP </t>
    </r>
    <r>
      <rPr>
        <sz val="11"/>
        <color indexed="8"/>
        <rFont val="宋体"/>
        <charset val="134"/>
      </rPr>
      <t>外牙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外径</t>
    </r>
    <r>
      <rPr>
        <sz val="11"/>
        <color indexed="8"/>
        <rFont val="Times New Roman"/>
        <charset val="134"/>
      </rPr>
      <t xml:space="preserve">20.23mm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8.55mm </t>
    </r>
    <r>
      <rPr>
        <sz val="11"/>
        <color indexed="8"/>
        <rFont val="宋体"/>
        <charset val="134"/>
      </rPr>
      <t>螺丝长度</t>
    </r>
    <r>
      <rPr>
        <sz val="11"/>
        <color indexed="8"/>
        <rFont val="Times New Roman"/>
        <charset val="134"/>
      </rPr>
      <t xml:space="preserve">15.78mm </t>
    </r>
    <r>
      <rPr>
        <sz val="11"/>
        <color indexed="8"/>
        <rFont val="宋体"/>
        <charset val="134"/>
      </rPr>
      <t>总体长度</t>
    </r>
    <r>
      <rPr>
        <sz val="11"/>
        <color indexed="8"/>
        <rFont val="Times New Roman"/>
        <charset val="134"/>
      </rPr>
      <t>66mm</t>
    </r>
  </si>
  <si>
    <r>
      <rPr>
        <sz val="11"/>
        <color rgb="FF000000"/>
        <rFont val="宋体"/>
        <charset val="134"/>
      </rPr>
      <t>一次性医用防护服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无菌型隔离防护服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欧盟</t>
    </r>
    <r>
      <rPr>
        <sz val="11"/>
        <color rgb="FF000000"/>
        <rFont val="Times New Roman"/>
        <charset val="134"/>
      </rPr>
      <t>CE</t>
    </r>
    <r>
      <rPr>
        <sz val="11"/>
        <color rgb="FF000000"/>
        <rFont val="宋体"/>
        <charset val="134"/>
      </rPr>
      <t>认证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连身式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均码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身高</t>
    </r>
    <r>
      <rPr>
        <sz val="11"/>
        <color rgb="FF000000"/>
        <rFont val="Times New Roman"/>
        <charset val="134"/>
      </rPr>
      <t>160-180cm)</t>
    </r>
  </si>
  <si>
    <r>
      <rPr>
        <sz val="11"/>
        <color indexed="8"/>
        <rFont val="宋体"/>
        <charset val="134"/>
      </rPr>
      <t>气源调压阀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接管口径</t>
    </r>
    <r>
      <rPr>
        <sz val="11"/>
        <color indexed="8"/>
        <rFont val="Times New Roman"/>
        <charset val="134"/>
      </rPr>
      <t xml:space="preserve">PT1/4 </t>
    </r>
    <r>
      <rPr>
        <sz val="11"/>
        <color indexed="8"/>
        <rFont val="宋体"/>
        <charset val="134"/>
      </rPr>
      <t>带压力表</t>
    </r>
    <r>
      <rPr>
        <sz val="11"/>
        <color indexed="8"/>
        <rFont val="Times New Roman"/>
        <charset val="134"/>
      </rPr>
      <t xml:space="preserve"> AR2000</t>
    </r>
  </si>
  <si>
    <r>
      <rPr>
        <sz val="11"/>
        <color indexed="8"/>
        <rFont val="宋体"/>
        <charset val="134"/>
      </rPr>
      <t>气动黄油机</t>
    </r>
    <r>
      <rPr>
        <sz val="11"/>
        <color indexed="8"/>
        <rFont val="Times New Roman"/>
        <charset val="134"/>
      </rPr>
      <t xml:space="preserve"> 8/10</t>
    </r>
    <r>
      <rPr>
        <sz val="11"/>
        <color indexed="8"/>
        <rFont val="宋体"/>
        <charset val="134"/>
      </rPr>
      <t>型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容量</t>
    </r>
    <r>
      <rPr>
        <sz val="11"/>
        <color indexed="8"/>
        <rFont val="Times New Roman"/>
        <charset val="134"/>
      </rPr>
      <t xml:space="preserve">20L </t>
    </r>
    <r>
      <rPr>
        <sz val="11"/>
        <color indexed="8"/>
        <rFont val="宋体"/>
        <charset val="134"/>
      </rPr>
      <t>配</t>
    </r>
    <r>
      <rPr>
        <sz val="11"/>
        <color indexed="8"/>
        <rFont val="Times New Roman"/>
        <charset val="134"/>
      </rPr>
      <t>15</t>
    </r>
    <r>
      <rPr>
        <sz val="11"/>
        <color indexed="8"/>
        <rFont val="宋体"/>
        <charset val="134"/>
      </rPr>
      <t>米油管</t>
    </r>
    <r>
      <rPr>
        <sz val="11"/>
        <color indexed="8"/>
        <rFont val="Times New Roman"/>
        <charset val="134"/>
      </rPr>
      <t xml:space="preserve"> 20</t>
    </r>
    <r>
      <rPr>
        <sz val="11"/>
        <color indexed="8"/>
        <rFont val="宋体"/>
        <charset val="134"/>
      </rPr>
      <t>米气管</t>
    </r>
  </si>
  <si>
    <r>
      <rPr>
        <sz val="11"/>
        <color indexed="8"/>
        <rFont val="宋体"/>
        <charset val="134"/>
      </rPr>
      <t>气管开关阀门</t>
    </r>
    <r>
      <rPr>
        <sz val="11"/>
        <color indexed="8"/>
        <rFont val="Times New Roman"/>
        <charset val="134"/>
      </rPr>
      <t xml:space="preserve"> BUC</t>
    </r>
    <r>
      <rPr>
        <sz val="11"/>
        <color indexed="8"/>
        <rFont val="宋体"/>
        <charset val="134"/>
      </rPr>
      <t>手阀开关</t>
    </r>
    <r>
      <rPr>
        <sz val="11"/>
        <color indexed="8"/>
        <rFont val="Times New Roman"/>
        <charset val="134"/>
      </rPr>
      <t xml:space="preserve"> PBT </t>
    </r>
    <r>
      <rPr>
        <sz val="11"/>
        <color indexed="8"/>
        <rFont val="宋体"/>
        <charset val="134"/>
      </rPr>
      <t>黄铜镀锡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接气管</t>
    </r>
    <r>
      <rPr>
        <sz val="11"/>
        <color indexed="8"/>
        <rFont val="Times New Roman"/>
        <charset val="134"/>
      </rPr>
      <t>10MM</t>
    </r>
  </si>
  <si>
    <t>接受铜镀镍材质</t>
  </si>
  <si>
    <r>
      <rPr>
        <sz val="11"/>
        <color indexed="8"/>
        <rFont val="宋体"/>
        <charset val="134"/>
      </rPr>
      <t>扎带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>4.6*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>150mm</t>
    </r>
  </si>
  <si>
    <r>
      <rPr>
        <sz val="11"/>
        <color rgb="FF000000"/>
        <rFont val="宋体"/>
        <charset val="134"/>
      </rPr>
      <t>条</t>
    </r>
  </si>
  <si>
    <r>
      <rPr>
        <sz val="11"/>
        <color indexed="8"/>
        <rFont val="宋体"/>
        <charset val="134"/>
      </rPr>
      <t>折叠手推车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搬运宝</t>
    </r>
    <r>
      <rPr>
        <sz val="11"/>
        <color indexed="8"/>
        <rFont val="Times New Roman"/>
        <charset val="134"/>
      </rPr>
      <t xml:space="preserve"> BYB-5000 </t>
    </r>
    <r>
      <rPr>
        <sz val="11"/>
        <color indexed="8"/>
        <rFont val="宋体"/>
        <charset val="134"/>
      </rPr>
      <t>大号</t>
    </r>
    <r>
      <rPr>
        <sz val="11"/>
        <color indexed="8"/>
        <rFont val="Times New Roman"/>
        <charset val="134"/>
      </rPr>
      <t xml:space="preserve">90x60cm </t>
    </r>
    <r>
      <rPr>
        <sz val="11"/>
        <color indexed="8"/>
        <rFont val="宋体"/>
        <charset val="134"/>
      </rPr>
      <t>承重</t>
    </r>
    <r>
      <rPr>
        <sz val="11"/>
        <color indexed="8"/>
        <rFont val="Times New Roman"/>
        <charset val="134"/>
      </rPr>
      <t>600</t>
    </r>
    <r>
      <rPr>
        <sz val="11"/>
        <color indexed="8"/>
        <rFont val="宋体"/>
        <charset val="134"/>
      </rPr>
      <t>斤</t>
    </r>
  </si>
  <si>
    <r>
      <rPr>
        <sz val="11"/>
        <color indexed="8"/>
        <rFont val="宋体"/>
        <charset val="134"/>
      </rPr>
      <t>高压软管</t>
    </r>
    <r>
      <rPr>
        <sz val="11"/>
        <color indexed="8"/>
        <rFont val="Times New Roman"/>
        <charset val="134"/>
      </rPr>
      <t xml:space="preserve"> 3</t>
    </r>
    <r>
      <rPr>
        <sz val="11"/>
        <color indexed="8"/>
        <rFont val="宋体"/>
        <charset val="134"/>
      </rPr>
      <t>寸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 xml:space="preserve">5m </t>
    </r>
    <r>
      <rPr>
        <sz val="11"/>
        <color indexed="8"/>
        <rFont val="宋体"/>
        <charset val="134"/>
      </rPr>
      <t>两端配镀锌活接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耐压</t>
    </r>
    <r>
      <rPr>
        <sz val="11"/>
        <color indexed="8"/>
        <rFont val="Times New Roman"/>
        <charset val="134"/>
      </rPr>
      <t xml:space="preserve">6MPa </t>
    </r>
    <r>
      <rPr>
        <sz val="11"/>
        <color indexed="8"/>
        <rFont val="宋体"/>
        <charset val="134"/>
      </rPr>
      <t>三元乙丙材质</t>
    </r>
  </si>
  <si>
    <r>
      <rPr>
        <sz val="11"/>
        <color indexed="8"/>
        <rFont val="宋体"/>
        <charset val="134"/>
      </rPr>
      <t>真空泵</t>
    </r>
    <r>
      <rPr>
        <sz val="11"/>
        <color indexed="8"/>
        <rFont val="Times New Roman"/>
        <charset val="134"/>
      </rPr>
      <t xml:space="preserve"> 4</t>
    </r>
    <r>
      <rPr>
        <sz val="11"/>
        <color indexed="8"/>
        <rFont val="宋体"/>
        <charset val="134"/>
      </rPr>
      <t>寸</t>
    </r>
    <r>
      <rPr>
        <sz val="11"/>
        <color indexed="8"/>
        <rFont val="Times New Roman"/>
        <charset val="134"/>
      </rPr>
      <t>80</t>
    </r>
    <r>
      <rPr>
        <sz val="11"/>
        <color indexed="8"/>
        <rFont val="宋体"/>
        <charset val="134"/>
      </rPr>
      <t>方</t>
    </r>
    <r>
      <rPr>
        <sz val="11"/>
        <color indexed="8"/>
        <rFont val="Times New Roman"/>
        <charset val="134"/>
      </rPr>
      <t>22</t>
    </r>
    <r>
      <rPr>
        <sz val="11"/>
        <color indexed="8"/>
        <rFont val="宋体"/>
        <charset val="134"/>
      </rPr>
      <t>千瓦</t>
    </r>
    <r>
      <rPr>
        <sz val="11"/>
        <color indexed="8"/>
        <rFont val="Times New Roman"/>
        <charset val="134"/>
      </rPr>
      <t>380V</t>
    </r>
    <r>
      <rPr>
        <sz val="11"/>
        <color indexed="8"/>
        <rFont val="宋体"/>
        <charset val="134"/>
      </rPr>
      <t>整机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带推车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电压</t>
    </r>
    <r>
      <rPr>
        <sz val="11"/>
        <color indexed="8"/>
        <rFont val="Times New Roman"/>
        <charset val="134"/>
      </rPr>
      <t xml:space="preserve">380V </t>
    </r>
    <r>
      <rPr>
        <sz val="11"/>
        <color indexed="8"/>
        <rFont val="宋体"/>
        <charset val="134"/>
      </rPr>
      <t>平行吸程</t>
    </r>
    <r>
      <rPr>
        <sz val="11"/>
        <color indexed="8"/>
        <rFont val="Times New Roman"/>
        <charset val="134"/>
      </rPr>
      <t xml:space="preserve">15-20m </t>
    </r>
    <r>
      <rPr>
        <sz val="11"/>
        <color indexed="8"/>
        <rFont val="宋体"/>
        <charset val="134"/>
      </rPr>
      <t>垂直吸程</t>
    </r>
    <r>
      <rPr>
        <sz val="11"/>
        <color indexed="8"/>
        <rFont val="Times New Roman"/>
        <charset val="134"/>
      </rPr>
      <t xml:space="preserve">10-15m </t>
    </r>
    <r>
      <rPr>
        <sz val="11"/>
        <color indexed="8"/>
        <rFont val="宋体"/>
        <charset val="134"/>
      </rPr>
      <t>电机功率</t>
    </r>
    <r>
      <rPr>
        <sz val="11"/>
        <color indexed="8"/>
        <rFont val="Times New Roman"/>
        <charset val="134"/>
      </rPr>
      <t xml:space="preserve">22KW </t>
    </r>
    <r>
      <rPr>
        <sz val="11"/>
        <color indexed="8"/>
        <rFont val="宋体"/>
        <charset val="134"/>
      </rPr>
      <t>垂直扬程</t>
    </r>
    <r>
      <rPr>
        <sz val="11"/>
        <color indexed="8"/>
        <rFont val="Times New Roman"/>
        <charset val="134"/>
      </rPr>
      <t xml:space="preserve">45m </t>
    </r>
    <r>
      <rPr>
        <sz val="11"/>
        <color indexed="8"/>
        <rFont val="宋体"/>
        <charset val="134"/>
      </rPr>
      <t>清淤泥使用</t>
    </r>
  </si>
  <si>
    <r>
      <rPr>
        <sz val="11"/>
        <color indexed="8"/>
        <rFont val="宋体"/>
        <charset val="134"/>
      </rPr>
      <t>乙炔减压阀</t>
    </r>
    <r>
      <rPr>
        <sz val="11"/>
        <color indexed="8"/>
        <rFont val="Times New Roman"/>
        <charset val="134"/>
      </rPr>
      <t xml:space="preserve"> YQE-213 </t>
    </r>
    <r>
      <rPr>
        <sz val="11"/>
        <color indexed="8"/>
        <rFont val="宋体"/>
        <charset val="134"/>
      </rPr>
      <t>黄铜阀体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双压力表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繁瑞</t>
    </r>
  </si>
  <si>
    <r>
      <rPr>
        <sz val="11"/>
        <color indexed="8"/>
        <rFont val="宋体"/>
        <charset val="134"/>
      </rPr>
      <t>氧气减压阀</t>
    </r>
    <r>
      <rPr>
        <sz val="11"/>
        <color indexed="8"/>
        <rFont val="Times New Roman"/>
        <charset val="134"/>
      </rPr>
      <t xml:space="preserve"> YQY-07 </t>
    </r>
    <r>
      <rPr>
        <sz val="11"/>
        <color indexed="8"/>
        <rFont val="宋体"/>
        <charset val="134"/>
      </rPr>
      <t>黄铜阀体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双压力表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繁瑞</t>
    </r>
  </si>
  <si>
    <r>
      <rPr>
        <sz val="11"/>
        <color indexed="8"/>
        <rFont val="Times New Roman"/>
        <charset val="134"/>
      </rPr>
      <t>PVC</t>
    </r>
    <r>
      <rPr>
        <sz val="11"/>
        <color indexed="8"/>
        <rFont val="宋体"/>
        <charset val="134"/>
      </rPr>
      <t>透明钢丝软管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鸣固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厚</t>
    </r>
    <r>
      <rPr>
        <sz val="11"/>
        <color indexed="8"/>
        <rFont val="Times New Roman"/>
        <charset val="134"/>
      </rPr>
      <t xml:space="preserve">2.5mm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>32mm</t>
    </r>
  </si>
  <si>
    <r>
      <rPr>
        <sz val="11"/>
        <color rgb="FF000000"/>
        <rFont val="宋体"/>
        <charset val="134"/>
      </rPr>
      <t>规格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宋体"/>
        <charset val="134"/>
      </rPr>
      <t>米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卷</t>
    </r>
  </si>
  <si>
    <r>
      <rPr>
        <sz val="11"/>
        <color indexed="8"/>
        <rFont val="宋体"/>
        <charset val="134"/>
      </rPr>
      <t>钢丝吸排管</t>
    </r>
    <r>
      <rPr>
        <sz val="11"/>
        <color indexed="8"/>
        <rFont val="Times New Roman"/>
        <charset val="134"/>
      </rPr>
      <t xml:space="preserve"> PVC DN25mm 0.5MPa </t>
    </r>
    <r>
      <rPr>
        <sz val="11"/>
        <color indexed="8"/>
        <rFont val="宋体"/>
        <charset val="134"/>
      </rPr>
      <t>透明</t>
    </r>
  </si>
  <si>
    <r>
      <rPr>
        <sz val="11"/>
        <color rgb="FF000000"/>
        <rFont val="宋体"/>
        <charset val="134"/>
      </rPr>
      <t>内径</t>
    </r>
    <r>
      <rPr>
        <sz val="11"/>
        <color rgb="FF000000"/>
        <rFont val="Times New Roman"/>
        <charset val="134"/>
      </rPr>
      <t>25mm</t>
    </r>
    <r>
      <rPr>
        <sz val="11"/>
        <color rgb="FF000000"/>
        <rFont val="宋体"/>
        <charset val="134"/>
      </rPr>
      <t>，厚度</t>
    </r>
    <r>
      <rPr>
        <sz val="11"/>
        <color rgb="FF000000"/>
        <rFont val="Times New Roman"/>
        <charset val="134"/>
      </rPr>
      <t>2.5mm</t>
    </r>
  </si>
  <si>
    <r>
      <rPr>
        <sz val="11"/>
        <color indexed="8"/>
        <rFont val="宋体"/>
        <charset val="134"/>
      </rPr>
      <t>测试接头</t>
    </r>
    <r>
      <rPr>
        <sz val="11"/>
        <color indexed="8"/>
        <rFont val="Times New Roman"/>
        <charset val="134"/>
      </rPr>
      <t xml:space="preserve"> CSHS14-S </t>
    </r>
    <r>
      <rPr>
        <sz val="11"/>
        <color indexed="8"/>
        <rFont val="宋体"/>
        <charset val="134"/>
      </rPr>
      <t>上海佩纳</t>
    </r>
  </si>
  <si>
    <r>
      <rPr>
        <sz val="11"/>
        <color indexed="8"/>
        <rFont val="宋体"/>
        <charset val="134"/>
      </rPr>
      <t>管接头</t>
    </r>
    <r>
      <rPr>
        <sz val="11"/>
        <color indexed="8"/>
        <rFont val="Times New Roman"/>
        <charset val="134"/>
      </rPr>
      <t xml:space="preserve"> XVDDKO14-S </t>
    </r>
    <r>
      <rPr>
        <sz val="11"/>
        <color indexed="8"/>
        <rFont val="宋体"/>
        <charset val="134"/>
      </rPr>
      <t>上海佩纳</t>
    </r>
  </si>
  <si>
    <r>
      <rPr>
        <sz val="11"/>
        <color indexed="8"/>
        <rFont val="宋体"/>
        <charset val="134"/>
      </rPr>
      <t>叶片泵</t>
    </r>
    <r>
      <rPr>
        <sz val="11"/>
        <color indexed="8"/>
        <rFont val="Times New Roman"/>
        <charset val="134"/>
      </rPr>
      <t xml:space="preserve"> PVL2-41-F-1R-D-10 MAX.PRESSURE</t>
    </r>
    <r>
      <rPr>
        <sz val="11"/>
        <color indexed="8"/>
        <rFont val="宋体"/>
        <charset val="134"/>
      </rPr>
      <t>：</t>
    </r>
    <r>
      <rPr>
        <sz val="11"/>
        <color indexed="8"/>
        <rFont val="Times New Roman"/>
        <charset val="134"/>
      </rPr>
      <t>21MPa DISPLACEMENT</t>
    </r>
    <r>
      <rPr>
        <sz val="11"/>
        <color indexed="8"/>
        <rFont val="宋体"/>
        <charset val="134"/>
      </rPr>
      <t>：</t>
    </r>
    <r>
      <rPr>
        <sz val="11"/>
        <color indexed="8"/>
        <rFont val="Times New Roman"/>
        <charset val="134"/>
      </rPr>
      <t>41.3mL/rev MFG.NO.102SH0072 HYTEK</t>
    </r>
  </si>
  <si>
    <r>
      <rPr>
        <sz val="11"/>
        <color indexed="8"/>
        <rFont val="宋体"/>
        <charset val="134"/>
      </rPr>
      <t>焚烧一期推料机液压站备件</t>
    </r>
  </si>
  <si>
    <r>
      <rPr>
        <sz val="11"/>
        <color rgb="FF000000"/>
        <rFont val="宋体"/>
        <charset val="134"/>
      </rPr>
      <t>轻型立式多级离心泵</t>
    </r>
    <r>
      <rPr>
        <sz val="11"/>
        <color rgb="FF000000"/>
        <rFont val="Times New Roman"/>
        <charset val="134"/>
      </rPr>
      <t xml:space="preserve"> Q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>15m3/h H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>69m η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>71% P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>5.5KW Wt.83kg n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>2900r/min NPSH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 xml:space="preserve">1.8m </t>
    </r>
    <r>
      <rPr>
        <sz val="11"/>
        <color rgb="FF000000"/>
        <rFont val="宋体"/>
        <charset val="134"/>
      </rPr>
      <t>包含电机</t>
    </r>
    <r>
      <rPr>
        <sz val="11"/>
        <color rgb="FF000000"/>
        <rFont val="Times New Roman"/>
        <charset val="134"/>
      </rPr>
      <t xml:space="preserve">YE3-132S1-2V1 WF2 5.5KW </t>
    </r>
    <r>
      <rPr>
        <sz val="11"/>
        <color rgb="FF000000"/>
        <rFont val="宋体"/>
        <charset val="134"/>
      </rPr>
      <t>佳木斯</t>
    </r>
    <r>
      <rPr>
        <sz val="11"/>
        <color rgb="FF000000"/>
        <rFont val="Times New Roman"/>
        <charset val="134"/>
      </rPr>
      <t xml:space="preserve"> CDMF15-6FSWLR </t>
    </r>
    <r>
      <rPr>
        <sz val="11"/>
        <color rgb="FF000000"/>
        <rFont val="宋体"/>
        <charset val="134"/>
      </rPr>
      <t>南方泵业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</si>
  <si>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铭牌详见附图。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含电机，铭牌、参数详见附图。</t>
    </r>
  </si>
  <si>
    <r>
      <rPr>
        <sz val="11"/>
        <color indexed="8"/>
        <rFont val="宋体"/>
        <charset val="134"/>
      </rPr>
      <t>锅炉专用手孔盖</t>
    </r>
    <r>
      <rPr>
        <sz val="11"/>
        <color indexed="8"/>
        <rFont val="Times New Roman"/>
        <charset val="134"/>
      </rPr>
      <t xml:space="preserve"> 86*99 </t>
    </r>
    <r>
      <rPr>
        <sz val="11"/>
        <color indexed="8"/>
        <rFont val="宋体"/>
        <charset val="134"/>
      </rPr>
      <t>配</t>
    </r>
    <r>
      <rPr>
        <sz val="11"/>
        <color indexed="8"/>
        <rFont val="Times New Roman"/>
        <charset val="134"/>
      </rPr>
      <t>M20</t>
    </r>
    <r>
      <rPr>
        <sz val="11"/>
        <color indexed="8"/>
        <rFont val="宋体"/>
        <charset val="134"/>
      </rPr>
      <t>螺母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压码</t>
    </r>
  </si>
  <si>
    <r>
      <rPr>
        <sz val="11"/>
        <color indexed="8"/>
        <rFont val="宋体"/>
        <charset val="134"/>
      </rPr>
      <t>焚烧一期锅炉手孔备件</t>
    </r>
  </si>
  <si>
    <r>
      <rPr>
        <sz val="11"/>
        <color indexed="8"/>
        <rFont val="宋体"/>
        <charset val="134"/>
      </rPr>
      <t>金属缠绕垫片</t>
    </r>
    <r>
      <rPr>
        <sz val="11"/>
        <color indexed="8"/>
        <rFont val="Times New Roman"/>
        <charset val="134"/>
      </rPr>
      <t xml:space="preserve"> D1225 DN32 T=4.5 PN25 RF HG/T20610</t>
    </r>
  </si>
  <si>
    <r>
      <rPr>
        <sz val="11"/>
        <color indexed="8"/>
        <rFont val="宋体"/>
        <charset val="134"/>
      </rPr>
      <t>电液换向阀</t>
    </r>
    <r>
      <rPr>
        <sz val="11"/>
        <color indexed="8"/>
        <rFont val="Times New Roman"/>
        <charset val="134"/>
      </rPr>
      <t xml:space="preserve"> DSHG-03-3C4-T-D24-N1-12 YUCI-YUKEN</t>
    </r>
  </si>
  <si>
    <r>
      <rPr>
        <sz val="11"/>
        <color indexed="8"/>
        <rFont val="宋体"/>
        <charset val="134"/>
      </rPr>
      <t>焚烧二期推料机液压站备件</t>
    </r>
  </si>
  <si>
    <r>
      <rPr>
        <sz val="11"/>
        <color indexed="8"/>
        <rFont val="宋体"/>
        <charset val="134"/>
      </rPr>
      <t>单手柄羊角螺母</t>
    </r>
    <r>
      <rPr>
        <sz val="11"/>
        <color indexed="8"/>
        <rFont val="Times New Roman"/>
        <charset val="134"/>
      </rPr>
      <t xml:space="preserve"> M10</t>
    </r>
    <r>
      <rPr>
        <sz val="11"/>
        <color indexed="8"/>
        <rFont val="宋体"/>
        <charset val="134"/>
      </rPr>
      <t>（平头）</t>
    </r>
    <r>
      <rPr>
        <sz val="11"/>
        <color indexed="8"/>
        <rFont val="Times New Roman"/>
        <charset val="134"/>
      </rPr>
      <t xml:space="preserve"> 80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</si>
  <si>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单手柄羊角螺母</t>
    </r>
    <r>
      <rPr>
        <sz val="11"/>
        <color indexed="8"/>
        <rFont val="Times New Roman"/>
        <charset val="134"/>
      </rPr>
      <t xml:space="preserve"> M12</t>
    </r>
    <r>
      <rPr>
        <sz val="11"/>
        <color indexed="8"/>
        <rFont val="宋体"/>
        <charset val="134"/>
      </rPr>
      <t>（平头）</t>
    </r>
    <r>
      <rPr>
        <sz val="11"/>
        <color indexed="8"/>
        <rFont val="Times New Roman"/>
        <charset val="134"/>
      </rPr>
      <t xml:space="preserve"> 80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</si>
  <si>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单手柄羊角螺母</t>
    </r>
    <r>
      <rPr>
        <sz val="11"/>
        <color indexed="8"/>
        <rFont val="Times New Roman"/>
        <charset val="134"/>
      </rPr>
      <t xml:space="preserve"> M14</t>
    </r>
    <r>
      <rPr>
        <sz val="11"/>
        <color indexed="8"/>
        <rFont val="宋体"/>
        <charset val="134"/>
      </rPr>
      <t>（平头）</t>
    </r>
    <r>
      <rPr>
        <sz val="11"/>
        <color indexed="8"/>
        <rFont val="Times New Roman"/>
        <charset val="134"/>
      </rPr>
      <t xml:space="preserve"> 80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</si>
  <si>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单手柄羊角螺母</t>
    </r>
    <r>
      <rPr>
        <sz val="11"/>
        <color indexed="8"/>
        <rFont val="Times New Roman"/>
        <charset val="134"/>
      </rPr>
      <t xml:space="preserve"> M16</t>
    </r>
    <r>
      <rPr>
        <sz val="11"/>
        <color indexed="8"/>
        <rFont val="宋体"/>
        <charset val="134"/>
      </rPr>
      <t>（平头）</t>
    </r>
    <r>
      <rPr>
        <sz val="11"/>
        <color indexed="8"/>
        <rFont val="Times New Roman"/>
        <charset val="134"/>
      </rPr>
      <t xml:space="preserve"> 80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</si>
  <si>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电磁换向阀</t>
    </r>
    <r>
      <rPr>
        <sz val="11"/>
        <color indexed="8"/>
        <rFont val="Times New Roman"/>
        <charset val="134"/>
      </rPr>
      <t xml:space="preserve"> DSG-01-3C4-D24-N1-50 YUCI-YUKEN</t>
    </r>
  </si>
  <si>
    <r>
      <rPr>
        <sz val="11"/>
        <color indexed="8"/>
        <rFont val="宋体"/>
        <charset val="134"/>
      </rPr>
      <t>弹性圆柱销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重型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直槽</t>
    </r>
    <r>
      <rPr>
        <sz val="11"/>
        <color indexed="8"/>
        <rFont val="Times New Roman"/>
        <charset val="134"/>
      </rPr>
      <t xml:space="preserve"> GB/T 879.1-2018 φ20*70 65Mn</t>
    </r>
    <r>
      <rPr>
        <sz val="11"/>
        <color indexed="8"/>
        <rFont val="宋体"/>
        <charset val="134"/>
      </rPr>
      <t>弹簧钢</t>
    </r>
  </si>
  <si>
    <r>
      <rPr>
        <sz val="11"/>
        <color indexed="8"/>
        <rFont val="宋体"/>
        <charset val="134"/>
      </rPr>
      <t>焚烧二期捞渣机备件</t>
    </r>
  </si>
  <si>
    <r>
      <rPr>
        <sz val="11"/>
        <color indexed="8"/>
        <rFont val="宋体"/>
        <charset val="134"/>
      </rPr>
      <t>带座轴承</t>
    </r>
    <r>
      <rPr>
        <sz val="11"/>
        <color indexed="8"/>
        <rFont val="Times New Roman"/>
        <charset val="134"/>
      </rPr>
      <t xml:space="preserve"> UCF213 NSK</t>
    </r>
  </si>
  <si>
    <r>
      <rPr>
        <sz val="11"/>
        <color indexed="8"/>
        <rFont val="宋体"/>
        <charset val="134"/>
      </rPr>
      <t>橡胶减震垫</t>
    </r>
    <r>
      <rPr>
        <sz val="11"/>
        <color indexed="8"/>
        <rFont val="Times New Roman"/>
        <charset val="134"/>
      </rPr>
      <t xml:space="preserve"> φ12×φ35×40 </t>
    </r>
    <r>
      <rPr>
        <sz val="11"/>
        <color indexed="8"/>
        <rFont val="宋体"/>
        <charset val="134"/>
      </rPr>
      <t>耐高温</t>
    </r>
    <r>
      <rPr>
        <sz val="11"/>
        <color indexed="8"/>
        <rFont val="Times New Roman"/>
        <charset val="134"/>
      </rPr>
      <t>40°C~120°C</t>
    </r>
  </si>
  <si>
    <r>
      <rPr>
        <sz val="11"/>
        <color indexed="8"/>
        <rFont val="宋体"/>
        <charset val="134"/>
      </rPr>
      <t>车间行车减速机减震块</t>
    </r>
  </si>
  <si>
    <r>
      <rPr>
        <sz val="11"/>
        <color indexed="8"/>
        <rFont val="宋体"/>
        <charset val="134"/>
      </rPr>
      <t>橡胶减震垫</t>
    </r>
    <r>
      <rPr>
        <sz val="11"/>
        <color indexed="8"/>
        <rFont val="Times New Roman"/>
        <charset val="134"/>
      </rPr>
      <t xml:space="preserve"> φ20×φ50×20 </t>
    </r>
    <r>
      <rPr>
        <sz val="11"/>
        <color indexed="8"/>
        <rFont val="宋体"/>
        <charset val="134"/>
      </rPr>
      <t>耐高温</t>
    </r>
    <r>
      <rPr>
        <sz val="11"/>
        <color indexed="8"/>
        <rFont val="Times New Roman"/>
        <charset val="134"/>
      </rPr>
      <t>40°C~120°C</t>
    </r>
  </si>
  <si>
    <r>
      <rPr>
        <sz val="11"/>
        <color indexed="8"/>
        <rFont val="宋体"/>
        <charset val="134"/>
      </rPr>
      <t>联轴器缓冲垫</t>
    </r>
    <r>
      <rPr>
        <sz val="11"/>
        <color indexed="8"/>
        <rFont val="Times New Roman"/>
        <charset val="134"/>
      </rPr>
      <t xml:space="preserve"> GR</t>
    </r>
    <r>
      <rPr>
        <sz val="11"/>
        <color indexed="8"/>
        <rFont val="宋体"/>
        <charset val="134"/>
      </rPr>
      <t>星型弹性垫</t>
    </r>
    <r>
      <rPr>
        <sz val="11"/>
        <color indexed="8"/>
        <rFont val="Times New Roman"/>
        <charset val="134"/>
      </rPr>
      <t xml:space="preserve"> GR48 98SHA </t>
    </r>
    <r>
      <rPr>
        <sz val="11"/>
        <color indexed="8"/>
        <rFont val="宋体"/>
        <charset val="134"/>
      </rPr>
      <t>热塑性聚氨酯（</t>
    </r>
    <r>
      <rPr>
        <sz val="11"/>
        <color indexed="8"/>
        <rFont val="Times New Roman"/>
        <charset val="134"/>
      </rPr>
      <t>TPU</t>
    </r>
    <r>
      <rPr>
        <sz val="11"/>
        <color indexed="8"/>
        <rFont val="宋体"/>
        <charset val="134"/>
      </rPr>
      <t>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红色</t>
    </r>
  </si>
  <si>
    <r>
      <rPr>
        <sz val="11"/>
        <color indexed="8"/>
        <rFont val="宋体"/>
        <charset val="134"/>
      </rPr>
      <t>哈夫节</t>
    </r>
    <r>
      <rPr>
        <sz val="11"/>
        <color indexed="8"/>
        <rFont val="Times New Roman"/>
        <charset val="134"/>
      </rPr>
      <t xml:space="preserve"> DN50 </t>
    </r>
    <r>
      <rPr>
        <sz val="11"/>
        <color indexed="8"/>
        <rFont val="宋体"/>
        <charset val="134"/>
      </rPr>
      <t>配</t>
    </r>
    <r>
      <rPr>
        <sz val="11"/>
        <color indexed="8"/>
        <rFont val="Times New Roman"/>
        <charset val="134"/>
      </rPr>
      <t>8.8</t>
    </r>
    <r>
      <rPr>
        <sz val="11"/>
        <color indexed="8"/>
        <rFont val="宋体"/>
        <charset val="134"/>
      </rPr>
      <t>级外六角螺栓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球墨铸铁</t>
    </r>
    <r>
      <rPr>
        <sz val="11"/>
        <color indexed="8"/>
        <rFont val="Times New Roman"/>
        <charset val="134"/>
      </rPr>
      <t xml:space="preserve"> 1.6Mpa</t>
    </r>
  </si>
  <si>
    <r>
      <rPr>
        <sz val="11"/>
        <color rgb="FF000000"/>
        <rFont val="宋体"/>
        <charset val="134"/>
      </rPr>
      <t>长度</t>
    </r>
    <r>
      <rPr>
        <sz val="11"/>
        <color rgb="FF000000"/>
        <rFont val="Times New Roman"/>
        <charset val="134"/>
      </rPr>
      <t>20</t>
    </r>
  </si>
  <si>
    <r>
      <rPr>
        <sz val="11"/>
        <color indexed="8"/>
        <rFont val="宋体"/>
        <charset val="134"/>
      </rPr>
      <t>哈夫节</t>
    </r>
    <r>
      <rPr>
        <sz val="11"/>
        <color indexed="8"/>
        <rFont val="Times New Roman"/>
        <charset val="134"/>
      </rPr>
      <t xml:space="preserve"> DN80 </t>
    </r>
    <r>
      <rPr>
        <sz val="11"/>
        <color indexed="8"/>
        <rFont val="宋体"/>
        <charset val="134"/>
      </rPr>
      <t>配</t>
    </r>
    <r>
      <rPr>
        <sz val="11"/>
        <color indexed="8"/>
        <rFont val="Times New Roman"/>
        <charset val="134"/>
      </rPr>
      <t>8.8</t>
    </r>
    <r>
      <rPr>
        <sz val="11"/>
        <color indexed="8"/>
        <rFont val="宋体"/>
        <charset val="134"/>
      </rPr>
      <t>级外六角螺栓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球墨铸铁</t>
    </r>
    <r>
      <rPr>
        <sz val="11"/>
        <color indexed="8"/>
        <rFont val="Times New Roman"/>
        <charset val="134"/>
      </rPr>
      <t xml:space="preserve"> 1.6Mpa</t>
    </r>
  </si>
  <si>
    <r>
      <rPr>
        <sz val="11"/>
        <color indexed="8"/>
        <rFont val="宋体"/>
        <charset val="134"/>
      </rPr>
      <t>聚四氟乙烯垫片</t>
    </r>
    <r>
      <rPr>
        <sz val="11"/>
        <color indexed="8"/>
        <rFont val="Times New Roman"/>
        <charset val="134"/>
      </rPr>
      <t xml:space="preserve"> DN80 T=3 PN10 RPTFE RF</t>
    </r>
  </si>
  <si>
    <r>
      <rPr>
        <sz val="11"/>
        <color indexed="8"/>
        <rFont val="宋体"/>
        <charset val="134"/>
      </rPr>
      <t>聚四氟乙烯垫片</t>
    </r>
    <r>
      <rPr>
        <sz val="11"/>
        <color indexed="8"/>
        <rFont val="Times New Roman"/>
        <charset val="134"/>
      </rPr>
      <t xml:space="preserve"> DN65 T=3 PN10 RPTFE RF</t>
    </r>
  </si>
  <si>
    <r>
      <rPr>
        <sz val="11"/>
        <color indexed="8"/>
        <rFont val="宋体"/>
        <charset val="134"/>
      </rPr>
      <t>金属石墨缠绕垫</t>
    </r>
    <r>
      <rPr>
        <sz val="11"/>
        <color indexed="8"/>
        <rFont val="Times New Roman"/>
        <charset val="134"/>
      </rPr>
      <t xml:space="preserve"> D1225 DN125 T=4.5 PN25 RF HG/T20610</t>
    </r>
  </si>
  <si>
    <r>
      <rPr>
        <sz val="11"/>
        <color indexed="8"/>
        <rFont val="宋体"/>
        <charset val="134"/>
      </rPr>
      <t>液压油缸</t>
    </r>
    <r>
      <rPr>
        <sz val="11"/>
        <color indexed="8"/>
        <rFont val="Times New Roman"/>
        <charset val="134"/>
      </rPr>
      <t xml:space="preserve"> HSGL 63-35-450-00 </t>
    </r>
    <r>
      <rPr>
        <sz val="11"/>
        <color indexed="8"/>
        <rFont val="宋体"/>
        <charset val="134"/>
      </rPr>
      <t>普特立液压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</si>
  <si>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焚烧一期一、二级门用液压油缸。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接受其他品牌，其质量要求不低于普特立液压（原装机使用）。</t>
    </r>
    <r>
      <rPr>
        <sz val="11"/>
        <color rgb="FF000000"/>
        <rFont val="Times New Roman"/>
        <charset val="134"/>
      </rPr>
      <t xml:space="preserve">
3.</t>
    </r>
    <r>
      <rPr>
        <sz val="11"/>
        <color rgb="FF000000"/>
        <rFont val="宋体"/>
        <charset val="134"/>
      </rPr>
      <t>油缸密封件品牌要求：日本</t>
    </r>
    <r>
      <rPr>
        <sz val="11"/>
        <color rgb="FF000000"/>
        <rFont val="Times New Roman"/>
        <charset val="134"/>
      </rPr>
      <t>NOK</t>
    </r>
    <r>
      <rPr>
        <sz val="11"/>
        <color rgb="FF000000"/>
        <rFont val="宋体"/>
        <charset val="134"/>
      </rPr>
      <t>、英国赫莱特、台湾</t>
    </r>
    <r>
      <rPr>
        <sz val="11"/>
        <color rgb="FF000000"/>
        <rFont val="Times New Roman"/>
        <charset val="134"/>
      </rPr>
      <t>DZ</t>
    </r>
    <r>
      <rPr>
        <sz val="11"/>
        <color rgb="FF000000"/>
        <rFont val="宋体"/>
        <charset val="134"/>
      </rPr>
      <t>、德国</t>
    </r>
    <r>
      <rPr>
        <sz val="11"/>
        <color rgb="FF000000"/>
        <rFont val="Times New Roman"/>
        <charset val="134"/>
      </rPr>
      <t>UKS</t>
    </r>
    <r>
      <rPr>
        <sz val="11"/>
        <color rgb="FF000000"/>
        <rFont val="宋体"/>
        <charset val="134"/>
      </rPr>
      <t>、意大利液路坚。</t>
    </r>
    <r>
      <rPr>
        <sz val="11"/>
        <color rgb="FF000000"/>
        <rFont val="Times New Roman"/>
        <charset val="134"/>
      </rPr>
      <t xml:space="preserve">
4.</t>
    </r>
    <r>
      <rPr>
        <sz val="11"/>
        <color rgb="FF000000"/>
        <rFont val="宋体"/>
        <charset val="134"/>
      </rPr>
      <t>需配油缸护套（耐腐蚀、耐高温</t>
    </r>
    <r>
      <rPr>
        <sz val="11"/>
        <color rgb="FF000000"/>
        <rFont val="Times New Roman"/>
        <charset val="134"/>
      </rPr>
      <t>400℃</t>
    </r>
    <r>
      <rPr>
        <sz val="11"/>
        <color rgb="FF000000"/>
        <rFont val="宋体"/>
        <charset val="134"/>
      </rPr>
      <t>）。</t>
    </r>
    <r>
      <rPr>
        <sz val="11"/>
        <color rgb="FF000000"/>
        <rFont val="Times New Roman"/>
        <charset val="134"/>
      </rPr>
      <t xml:space="preserve">
5.</t>
    </r>
    <r>
      <rPr>
        <sz val="11"/>
        <color rgb="FF000000"/>
        <rFont val="宋体"/>
        <charset val="134"/>
      </rPr>
      <t>送货需提供油缸图纸（含密封件明细清单）、液压油缸试验报告。</t>
    </r>
    <r>
      <rPr>
        <sz val="11"/>
        <color rgb="FF000000"/>
        <rFont val="Times New Roman"/>
        <charset val="134"/>
      </rPr>
      <t xml:space="preserve">
</t>
    </r>
    <r>
      <rPr>
        <b/>
        <sz val="11"/>
        <color rgb="FFFF0000"/>
        <rFont val="Times New Roman"/>
        <charset val="134"/>
      </rPr>
      <t>6.</t>
    </r>
    <r>
      <rPr>
        <b/>
        <sz val="11"/>
        <color rgb="FFFF0000"/>
        <rFont val="宋体"/>
        <charset val="134"/>
      </rPr>
      <t>详见附件图纸。</t>
    </r>
  </si>
  <si>
    <r>
      <rPr>
        <sz val="11"/>
        <color indexed="8"/>
        <rFont val="宋体"/>
        <charset val="134"/>
      </rPr>
      <t>抗磨液压油</t>
    </r>
    <r>
      <rPr>
        <sz val="11"/>
        <color indexed="8"/>
        <rFont val="Times New Roman"/>
        <charset val="134"/>
      </rPr>
      <t xml:space="preserve"> L-HM 68# </t>
    </r>
    <r>
      <rPr>
        <sz val="11"/>
        <color indexed="8"/>
        <rFont val="宋体"/>
        <charset val="134"/>
      </rPr>
      <t>普力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长城</t>
    </r>
    <r>
      <rPr>
        <sz val="11"/>
        <color indexed="8"/>
        <rFont val="Times New Roman"/>
        <charset val="134"/>
      </rPr>
      <t xml:space="preserve"> 170kg/200L/</t>
    </r>
    <r>
      <rPr>
        <sz val="11"/>
        <color indexed="8"/>
        <rFont val="宋体"/>
        <charset val="134"/>
      </rPr>
      <t>桶</t>
    </r>
  </si>
  <si>
    <r>
      <rPr>
        <sz val="11"/>
        <color indexed="8"/>
        <rFont val="宋体"/>
        <charset val="134"/>
      </rPr>
      <t>三角皮带</t>
    </r>
    <r>
      <rPr>
        <sz val="11"/>
        <color indexed="8"/>
        <rFont val="Times New Roman"/>
        <charset val="134"/>
      </rPr>
      <t xml:space="preserve"> C 3050Li 3108Ld </t>
    </r>
    <r>
      <rPr>
        <sz val="11"/>
        <color indexed="8"/>
        <rFont val="宋体"/>
        <charset val="134"/>
      </rPr>
      <t>三力士</t>
    </r>
  </si>
  <si>
    <t>三角皮带 C 1850Li 1908Ld 三力士</t>
  </si>
  <si>
    <r>
      <rPr>
        <sz val="11"/>
        <color indexed="8"/>
        <rFont val="宋体"/>
        <charset val="134"/>
      </rPr>
      <t>松套法兰</t>
    </r>
    <r>
      <rPr>
        <sz val="11"/>
        <color indexed="8"/>
        <rFont val="Times New Roman"/>
        <charset val="134"/>
      </rPr>
      <t xml:space="preserve"> DN200 PN6 316L</t>
    </r>
  </si>
  <si>
    <r>
      <rPr>
        <b/>
        <sz val="11"/>
        <color rgb="FFFF0000"/>
        <rFont val="宋体"/>
        <charset val="134"/>
      </rPr>
      <t>详见附件图纸</t>
    </r>
  </si>
  <si>
    <r>
      <rPr>
        <sz val="11"/>
        <color indexed="8"/>
        <rFont val="宋体"/>
        <charset val="134"/>
      </rPr>
      <t>外六角螺栓</t>
    </r>
    <r>
      <rPr>
        <sz val="11"/>
        <color indexed="8"/>
        <rFont val="Times New Roman"/>
        <charset val="134"/>
      </rPr>
      <t xml:space="preserve"> M16*100 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A4-70 </t>
    </r>
    <r>
      <rPr>
        <sz val="11"/>
        <color indexed="8"/>
        <rFont val="宋体"/>
        <charset val="134"/>
      </rPr>
      <t>全牙</t>
    </r>
  </si>
  <si>
    <r>
      <rPr>
        <sz val="11"/>
        <color indexed="8"/>
        <rFont val="宋体"/>
        <charset val="134"/>
      </rPr>
      <t>外六角螺栓</t>
    </r>
    <r>
      <rPr>
        <sz val="11"/>
        <color indexed="8"/>
        <rFont val="Times New Roman"/>
        <charset val="134"/>
      </rPr>
      <t xml:space="preserve"> M16*110 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A4-70 </t>
    </r>
    <r>
      <rPr>
        <sz val="11"/>
        <color indexed="8"/>
        <rFont val="宋体"/>
        <charset val="134"/>
      </rPr>
      <t>全牙</t>
    </r>
  </si>
  <si>
    <r>
      <rPr>
        <sz val="11"/>
        <color indexed="8"/>
        <rFont val="宋体"/>
        <charset val="134"/>
      </rPr>
      <t>螺母</t>
    </r>
    <r>
      <rPr>
        <sz val="11"/>
        <color indexed="8"/>
        <rFont val="Times New Roman"/>
        <charset val="134"/>
      </rPr>
      <t xml:space="preserve"> M16 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>316 A4-70</t>
    </r>
  </si>
  <si>
    <r>
      <rPr>
        <sz val="11"/>
        <color indexed="8"/>
        <rFont val="宋体"/>
        <charset val="134"/>
      </rPr>
      <t>平垫圈</t>
    </r>
    <r>
      <rPr>
        <sz val="11"/>
        <color indexed="8"/>
        <rFont val="Times New Roman"/>
        <charset val="134"/>
      </rPr>
      <t xml:space="preserve"> M16 316 GB/T95</t>
    </r>
  </si>
  <si>
    <r>
      <rPr>
        <sz val="11"/>
        <color indexed="8"/>
        <rFont val="Times New Roman"/>
        <charset val="134"/>
      </rPr>
      <t>QSL</t>
    </r>
    <r>
      <rPr>
        <sz val="11"/>
        <color indexed="8"/>
        <rFont val="宋体"/>
        <charset val="134"/>
      </rPr>
      <t>过滤器排水咀</t>
    </r>
    <r>
      <rPr>
        <sz val="11"/>
        <color indexed="8"/>
        <rFont val="Times New Roman"/>
        <charset val="134"/>
      </rPr>
      <t xml:space="preserve"> M10*1 SUS304</t>
    </r>
  </si>
  <si>
    <r>
      <rPr>
        <sz val="11"/>
        <color rgb="FF000000"/>
        <rFont val="宋体"/>
        <charset val="134"/>
      </rPr>
      <t>无缝钢管</t>
    </r>
    <r>
      <rPr>
        <sz val="11"/>
        <color rgb="FF000000"/>
        <rFont val="Times New Roman"/>
        <charset val="134"/>
      </rPr>
      <t xml:space="preserve"> DN15 φ22x3.2 06Cr19Ni10 GB/T14976 6</t>
    </r>
    <r>
      <rPr>
        <sz val="11"/>
        <color rgb="FF000000"/>
        <rFont val="宋体"/>
        <charset val="134"/>
      </rPr>
      <t>米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条</t>
    </r>
  </si>
  <si>
    <r>
      <rPr>
        <sz val="11"/>
        <color rgb="FF000000"/>
        <rFont val="宋体"/>
        <charset val="134"/>
      </rPr>
      <t>厚度公差</t>
    </r>
    <r>
      <rPr>
        <sz val="11"/>
        <color rgb="FF000000"/>
        <rFont val="Times New Roman"/>
        <charset val="134"/>
      </rPr>
      <t>±0.2</t>
    </r>
  </si>
  <si>
    <r>
      <rPr>
        <sz val="11"/>
        <color indexed="8"/>
        <rFont val="宋体"/>
        <charset val="134"/>
      </rPr>
      <t>压力表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径向</t>
    </r>
    <r>
      <rPr>
        <sz val="11"/>
        <color indexed="8"/>
        <rFont val="Times New Roman"/>
        <charset val="134"/>
      </rPr>
      <t>Y-60</t>
    </r>
    <r>
      <rPr>
        <sz val="11"/>
        <color indexed="8"/>
        <rFont val="宋体"/>
        <charset val="134"/>
      </rPr>
      <t>，</t>
    </r>
    <r>
      <rPr>
        <sz val="11"/>
        <color indexed="8"/>
        <rFont val="Times New Roman"/>
        <charset val="134"/>
      </rPr>
      <t>DN15</t>
    </r>
    <r>
      <rPr>
        <sz val="11"/>
        <color indexed="8"/>
        <rFont val="宋体"/>
        <charset val="134"/>
      </rPr>
      <t>，</t>
    </r>
    <r>
      <rPr>
        <sz val="11"/>
        <color indexed="8"/>
        <rFont val="Times New Roman"/>
        <charset val="134"/>
      </rPr>
      <t>0-2.5MPa</t>
    </r>
    <r>
      <rPr>
        <sz val="11"/>
        <color indexed="8"/>
        <rFont val="宋体"/>
        <charset val="134"/>
      </rPr>
      <t>（接头</t>
    </r>
    <r>
      <rPr>
        <sz val="11"/>
        <color indexed="8"/>
        <rFont val="Times New Roman"/>
        <charset val="134"/>
      </rPr>
      <t>G1/2"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</si>
  <si>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球阀</t>
    </r>
    <r>
      <rPr>
        <sz val="11"/>
        <color indexed="8"/>
        <rFont val="Times New Roman"/>
        <charset val="134"/>
      </rPr>
      <t xml:space="preserve"> DN15 </t>
    </r>
    <r>
      <rPr>
        <sz val="11"/>
        <color indexed="8"/>
        <rFont val="宋体"/>
        <charset val="134"/>
      </rPr>
      <t>三片式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对焊焊接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</si>
  <si>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宋体"/>
        <charset val="134"/>
      </rPr>
      <t>自锁式快速接头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规格：</t>
    </r>
    <r>
      <rPr>
        <sz val="11"/>
        <color indexed="8"/>
        <rFont val="Times New Roman"/>
        <charset val="134"/>
      </rPr>
      <t>SH20+PH20 C</t>
    </r>
    <r>
      <rPr>
        <sz val="11"/>
        <color indexed="8"/>
        <rFont val="宋体"/>
        <charset val="134"/>
      </rPr>
      <t>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珍珠镍全钢材质</t>
    </r>
  </si>
  <si>
    <r>
      <rPr>
        <sz val="11"/>
        <color indexed="8"/>
        <rFont val="Times New Roman"/>
        <charset val="134"/>
      </rPr>
      <t>Y</t>
    </r>
    <r>
      <rPr>
        <sz val="11"/>
        <color indexed="8"/>
        <rFont val="宋体"/>
        <charset val="134"/>
      </rPr>
      <t>型过滤器</t>
    </r>
    <r>
      <rPr>
        <sz val="11"/>
        <color indexed="8"/>
        <rFont val="Times New Roman"/>
        <charset val="134"/>
      </rPr>
      <t xml:space="preserve"> DN32 GL41W-16P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带滤网</t>
    </r>
  </si>
  <si>
    <r>
      <rPr>
        <sz val="11"/>
        <color indexed="8"/>
        <rFont val="宋体"/>
        <charset val="134"/>
      </rPr>
      <t>一期预冷塔应急喷枪管道过滤器备件</t>
    </r>
  </si>
  <si>
    <r>
      <rPr>
        <sz val="11"/>
        <color indexed="8"/>
        <rFont val="宋体"/>
        <charset val="134"/>
      </rPr>
      <t>三角皮带</t>
    </r>
    <r>
      <rPr>
        <sz val="11"/>
        <color indexed="8"/>
        <rFont val="Times New Roman"/>
        <charset val="134"/>
      </rPr>
      <t xml:space="preserve"> A 1300Li 1330Ld </t>
    </r>
    <r>
      <rPr>
        <sz val="11"/>
        <color indexed="8"/>
        <rFont val="宋体"/>
        <charset val="134"/>
      </rPr>
      <t>三力士</t>
    </r>
  </si>
  <si>
    <r>
      <rPr>
        <sz val="11"/>
        <color indexed="8"/>
        <rFont val="宋体"/>
        <charset val="134"/>
      </rPr>
      <t>砂纸</t>
    </r>
    <r>
      <rPr>
        <sz val="11"/>
        <color indexed="8"/>
        <rFont val="Times New Roman"/>
        <charset val="134"/>
      </rPr>
      <t xml:space="preserve"> 120# S230*280</t>
    </r>
  </si>
  <si>
    <r>
      <rPr>
        <sz val="11"/>
        <color indexed="8"/>
        <rFont val="宋体"/>
        <charset val="134"/>
      </rPr>
      <t>砂纸</t>
    </r>
    <r>
      <rPr>
        <sz val="11"/>
        <color indexed="8"/>
        <rFont val="Times New Roman"/>
        <charset val="134"/>
      </rPr>
      <t xml:space="preserve"> 220# S230*280</t>
    </r>
  </si>
  <si>
    <r>
      <rPr>
        <sz val="11"/>
        <color indexed="8"/>
        <rFont val="宋体"/>
        <charset val="134"/>
      </rPr>
      <t>砂纸</t>
    </r>
    <r>
      <rPr>
        <sz val="11"/>
        <color indexed="8"/>
        <rFont val="Times New Roman"/>
        <charset val="134"/>
      </rPr>
      <t xml:space="preserve"> 240# S230*280</t>
    </r>
  </si>
  <si>
    <r>
      <rPr>
        <sz val="11"/>
        <color indexed="8"/>
        <rFont val="宋体"/>
        <charset val="134"/>
      </rPr>
      <t>砂纸</t>
    </r>
    <r>
      <rPr>
        <sz val="11"/>
        <color indexed="8"/>
        <rFont val="Times New Roman"/>
        <charset val="134"/>
      </rPr>
      <t xml:space="preserve"> 360# S230*280</t>
    </r>
  </si>
  <si>
    <r>
      <rPr>
        <sz val="11"/>
        <color rgb="FF000000"/>
        <rFont val="宋体"/>
        <charset val="134"/>
      </rPr>
      <t>黑色拉伸缠绕膜</t>
    </r>
    <r>
      <rPr>
        <sz val="11"/>
        <color rgb="FF000000"/>
        <rFont val="Times New Roman"/>
        <charset val="134"/>
      </rPr>
      <t xml:space="preserve"> 75cm</t>
    </r>
    <r>
      <rPr>
        <sz val="11"/>
        <color rgb="FF000000"/>
        <rFont val="宋体"/>
        <charset val="134"/>
      </rPr>
      <t>宽</t>
    </r>
    <r>
      <rPr>
        <sz val="11"/>
        <color rgb="FF000000"/>
        <rFont val="Times New Roman"/>
        <charset val="134"/>
      </rPr>
      <t xml:space="preserve"> 2</t>
    </r>
    <r>
      <rPr>
        <sz val="11"/>
        <color rgb="FF000000"/>
        <rFont val="宋体"/>
        <charset val="134"/>
      </rPr>
      <t>丝厚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净重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公斤</t>
    </r>
  </si>
  <si>
    <r>
      <rPr>
        <sz val="11"/>
        <color rgb="FF000000"/>
        <rFont val="宋体"/>
        <charset val="134"/>
      </rPr>
      <t>卷</t>
    </r>
  </si>
  <si>
    <r>
      <rPr>
        <sz val="11"/>
        <color indexed="8"/>
        <rFont val="宋体"/>
        <charset val="134"/>
      </rPr>
      <t>油缸总成</t>
    </r>
    <r>
      <rPr>
        <sz val="11"/>
        <color indexed="8"/>
        <rFont val="Times New Roman"/>
        <charset val="134"/>
      </rPr>
      <t xml:space="preserve"> MYG-15-000T </t>
    </r>
    <r>
      <rPr>
        <sz val="11"/>
        <color indexed="8"/>
        <rFont val="宋体"/>
        <charset val="134"/>
      </rPr>
      <t>上海佩纳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</si>
  <si>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焚烧二期料坑液压抓斗备件；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油缸总成需装配有油缸护套</t>
    </r>
    <r>
      <rPr>
        <sz val="11"/>
        <color rgb="FF000000"/>
        <rFont val="Times New Roman"/>
        <charset val="134"/>
      </rPr>
      <t>CM0503-400</t>
    </r>
  </si>
  <si>
    <r>
      <rPr>
        <sz val="11"/>
        <color indexed="8"/>
        <rFont val="宋体"/>
        <charset val="134"/>
      </rPr>
      <t>油缸总成</t>
    </r>
    <r>
      <rPr>
        <sz val="11"/>
        <color indexed="8"/>
        <rFont val="Times New Roman"/>
        <charset val="134"/>
      </rPr>
      <t xml:space="preserve"> MYG-15-000B </t>
    </r>
    <r>
      <rPr>
        <sz val="11"/>
        <color indexed="8"/>
        <rFont val="宋体"/>
        <charset val="134"/>
      </rPr>
      <t>上海佩纳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</si>
  <si>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焚烧一、二期料坑液压抓斗备件；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油缸总成需装配有油缸护套</t>
    </r>
    <r>
      <rPr>
        <sz val="11"/>
        <color rgb="FF000000"/>
        <rFont val="Times New Roman"/>
        <charset val="134"/>
      </rPr>
      <t>CM0503-400</t>
    </r>
  </si>
  <si>
    <r>
      <rPr>
        <sz val="11"/>
        <color indexed="8"/>
        <rFont val="宋体"/>
        <charset val="134"/>
      </rPr>
      <t>手拉车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静音折叠钢板车</t>
    </r>
    <r>
      <rPr>
        <sz val="11"/>
        <color indexed="8"/>
        <rFont val="Times New Roman"/>
        <charset val="134"/>
      </rPr>
      <t>K22019 60*90cm</t>
    </r>
    <r>
      <rPr>
        <sz val="11"/>
        <color indexed="8"/>
        <rFont val="宋体"/>
        <charset val="134"/>
      </rPr>
      <t>承重约</t>
    </r>
    <r>
      <rPr>
        <sz val="11"/>
        <color indexed="8"/>
        <rFont val="Times New Roman"/>
        <charset val="134"/>
      </rPr>
      <t>600</t>
    </r>
    <r>
      <rPr>
        <sz val="11"/>
        <color indexed="8"/>
        <rFont val="宋体"/>
        <charset val="134"/>
      </rPr>
      <t>斤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新越昌晖</t>
    </r>
  </si>
  <si>
    <r>
      <rPr>
        <sz val="11"/>
        <color indexed="8"/>
        <rFont val="宋体"/>
        <charset val="134"/>
      </rPr>
      <t>气动调压阀</t>
    </r>
    <r>
      <rPr>
        <sz val="11"/>
        <color indexed="8"/>
        <rFont val="Times New Roman"/>
        <charset val="134"/>
      </rPr>
      <t xml:space="preserve"> GFR300-08 </t>
    </r>
    <r>
      <rPr>
        <sz val="11"/>
        <color indexed="8"/>
        <rFont val="宋体"/>
        <charset val="134"/>
      </rPr>
      <t>亚德客</t>
    </r>
  </si>
  <si>
    <r>
      <rPr>
        <sz val="11"/>
        <color indexed="8"/>
        <rFont val="宋体"/>
        <charset val="134"/>
      </rPr>
      <t>阀体</t>
    </r>
    <r>
      <rPr>
        <sz val="11"/>
        <color indexed="8"/>
        <rFont val="Times New Roman"/>
        <charset val="134"/>
      </rPr>
      <t xml:space="preserve"> DN50 QRFL50-DA16P19RPOV </t>
    </r>
    <r>
      <rPr>
        <sz val="11"/>
        <color indexed="8"/>
        <rFont val="宋体"/>
        <charset val="134"/>
      </rPr>
      <t>广东省群昇科技有限公司</t>
    </r>
  </si>
  <si>
    <r>
      <rPr>
        <sz val="11"/>
        <color indexed="8"/>
        <rFont val="宋体"/>
        <charset val="134"/>
      </rPr>
      <t>网线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超五类</t>
    </r>
    <r>
      <rPr>
        <sz val="11"/>
        <color indexed="8"/>
        <rFont val="Times New Roman"/>
        <charset val="134"/>
      </rPr>
      <t xml:space="preserve"> 305m/</t>
    </r>
    <r>
      <rPr>
        <sz val="11"/>
        <color indexed="8"/>
        <rFont val="宋体"/>
        <charset val="134"/>
      </rPr>
      <t>箱装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海康威视</t>
    </r>
  </si>
  <si>
    <r>
      <rPr>
        <sz val="11"/>
        <color rgb="FF000000"/>
        <rFont val="宋体"/>
        <charset val="134"/>
      </rPr>
      <t>箱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</si>
</sst>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8">
    <font>
      <sz val="11"/>
      <color indexed="8"/>
      <name val="宋体"/>
      <charset val="134"/>
      <scheme val="minor"/>
    </font>
    <font>
      <b/>
      <sz val="12"/>
      <color indexed="8"/>
      <name val="Times New Roman"/>
      <charset val="134"/>
    </font>
    <font>
      <sz val="11"/>
      <color indexed="8"/>
      <name val="Times New Roman"/>
      <charset val="134"/>
    </font>
    <font>
      <b/>
      <sz val="14"/>
      <color rgb="FF000000"/>
      <name val="宋体"/>
      <charset val="134"/>
    </font>
    <font>
      <b/>
      <sz val="12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1"/>
      <color indexed="8"/>
      <name val="Times New Roman"/>
      <charset val="134"/>
    </font>
    <font>
      <b/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b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Times New Roman"/>
      <charset val="134"/>
    </font>
    <font>
      <b/>
      <sz val="12"/>
      <color rgb="FF000000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Times New Roman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/>
    <xf numFmtId="176" fontId="1" fillId="0" borderId="0" xfId="0" applyNumberFormat="1" applyFont="1">
      <alignment vertical="center"/>
    </xf>
    <xf numFmtId="0" fontId="1" fillId="0" borderId="0" xfId="0" applyFont="1" applyAlignment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17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NumberFormat="1" applyFont="1" applyFill="1" applyBorder="1" applyAlignment="1" applyProtection="1">
      <alignment horizontal="left" vertical="center" wrapText="1"/>
      <protection locked="0"/>
    </xf>
    <xf numFmtId="0" fontId="8" fillId="0" borderId="6" xfId="0" applyNumberFormat="1" applyFont="1" applyFill="1" applyBorder="1" applyAlignment="1" applyProtection="1">
      <alignment horizontal="left" vertical="center" wrapText="1"/>
      <protection locked="0"/>
    </xf>
    <xf numFmtId="0" fontId="8" fillId="0" borderId="5" xfId="0" applyNumberFormat="1" applyFont="1" applyFill="1" applyBorder="1" applyAlignment="1" applyProtection="1">
      <alignment horizontal="left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NumberFormat="1" applyFont="1" applyFill="1" applyBorder="1" applyAlignment="1" applyProtection="1">
      <alignment vertical="center" wrapText="1"/>
      <protection locked="0"/>
    </xf>
    <xf numFmtId="176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7" xfId="0" applyNumberFormat="1" applyFont="1" applyFill="1" applyBorder="1" applyAlignment="1" applyProtection="1">
      <alignment vertical="center" wrapText="1"/>
      <protection locked="0"/>
    </xf>
    <xf numFmtId="0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9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NumberFormat="1" applyFont="1" applyFill="1" applyBorder="1" applyAlignment="1" applyProtection="1">
      <alignment vertical="center" wrapText="1"/>
      <protection locked="0"/>
    </xf>
    <xf numFmtId="0" fontId="8" fillId="0" borderId="9" xfId="0" applyNumberFormat="1" applyFont="1" applyFill="1" applyBorder="1" applyAlignment="1" applyProtection="1">
      <alignment vertical="center" wrapText="1"/>
      <protection locked="0"/>
    </xf>
    <xf numFmtId="0" fontId="8" fillId="0" borderId="10" xfId="0" applyNumberFormat="1" applyFont="1" applyFill="1" applyBorder="1" applyAlignment="1" applyProtection="1">
      <alignment vertical="top" wrapText="1"/>
      <protection locked="0"/>
    </xf>
    <xf numFmtId="0" fontId="10" fillId="0" borderId="7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1" xfId="0" applyNumberFormat="1" applyFont="1" applyFill="1" applyBorder="1" applyAlignment="1" applyProtection="1">
      <alignment horizontal="left" vertical="center" wrapText="1"/>
      <protection locked="0"/>
    </xf>
    <xf numFmtId="176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1" xfId="0" applyNumberFormat="1" applyFont="1" applyFill="1" applyBorder="1" applyAlignment="1" applyProtection="1">
      <alignment vertical="center" wrapText="1"/>
      <protection locked="0"/>
    </xf>
    <xf numFmtId="0" fontId="2" fillId="0" borderId="3" xfId="0" applyNumberFormat="1" applyFont="1" applyFill="1" applyBorder="1" applyAlignment="1" applyProtection="1">
      <alignment horizontal="left" vertical="center" wrapText="1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0" applyNumberFormat="1" applyFont="1" applyFill="1" applyBorder="1" applyAlignment="1" applyProtection="1">
      <alignment vertical="center" wrapTex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13.png"/><Relationship Id="rId7" Type="http://schemas.openxmlformats.org/officeDocument/2006/relationships/image" Target="media/image12.png"/><Relationship Id="rId6" Type="http://schemas.openxmlformats.org/officeDocument/2006/relationships/image" Target="media/image11.png"/><Relationship Id="rId5" Type="http://schemas.openxmlformats.org/officeDocument/2006/relationships/image" Target="media/image10.png"/><Relationship Id="rId4" Type="http://schemas.openxmlformats.org/officeDocument/2006/relationships/image" Target="media/image9.png"/><Relationship Id="rId3" Type="http://schemas.openxmlformats.org/officeDocument/2006/relationships/image" Target="media/image8.png"/><Relationship Id="rId2" Type="http://schemas.openxmlformats.org/officeDocument/2006/relationships/image" Target="media/image7.png"/><Relationship Id="rId1" Type="http://schemas.openxmlformats.org/officeDocument/2006/relationships/image" Target="media/image6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104775</xdr:colOff>
      <xdr:row>88</xdr:row>
      <xdr:rowOff>162560</xdr:rowOff>
    </xdr:from>
    <xdr:to>
      <xdr:col>5</xdr:col>
      <xdr:colOff>981075</xdr:colOff>
      <xdr:row>88</xdr:row>
      <xdr:rowOff>615950</xdr:rowOff>
    </xdr:to>
    <xdr:pic>
      <xdr:nvPicPr>
        <xdr:cNvPr id="10" name="ID_EA035297F373408F803FBFB0AEC228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820025" y="28654375"/>
          <a:ext cx="876300" cy="453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95250</xdr:colOff>
      <xdr:row>88</xdr:row>
      <xdr:rowOff>828675</xdr:rowOff>
    </xdr:from>
    <xdr:to>
      <xdr:col>5</xdr:col>
      <xdr:colOff>1181100</xdr:colOff>
      <xdr:row>88</xdr:row>
      <xdr:rowOff>1115060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810500" y="29320490"/>
          <a:ext cx="1085850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85725</xdr:colOff>
      <xdr:row>88</xdr:row>
      <xdr:rowOff>1257300</xdr:rowOff>
    </xdr:from>
    <xdr:to>
      <xdr:col>5</xdr:col>
      <xdr:colOff>1182370</xdr:colOff>
      <xdr:row>88</xdr:row>
      <xdr:rowOff>1647825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800975" y="29749115"/>
          <a:ext cx="109664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238125</xdr:colOff>
      <xdr:row>28</xdr:row>
      <xdr:rowOff>852805</xdr:rowOff>
    </xdr:from>
    <xdr:to>
      <xdr:col>5</xdr:col>
      <xdr:colOff>1028700</xdr:colOff>
      <xdr:row>28</xdr:row>
      <xdr:rowOff>1423670</xdr:rowOff>
    </xdr:to>
    <xdr:pic>
      <xdr:nvPicPr>
        <xdr:cNvPr id="7" name="ID_08AEE517369C4C528ACF9F3E5B322D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953375" y="9901555"/>
          <a:ext cx="790575" cy="570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190500</xdr:colOff>
      <xdr:row>28</xdr:row>
      <xdr:rowOff>123825</xdr:rowOff>
    </xdr:from>
    <xdr:to>
      <xdr:col>5</xdr:col>
      <xdr:colOff>1153160</xdr:colOff>
      <xdr:row>28</xdr:row>
      <xdr:rowOff>650875</xdr:rowOff>
    </xdr:to>
    <xdr:pic>
      <xdr:nvPicPr>
        <xdr:cNvPr id="8" name="ID_D61A9C2494C94BDB9B9FA4FDF84021FB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905750" y="9172575"/>
          <a:ext cx="962660" cy="527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4"/>
  <sheetViews>
    <sheetView tabSelected="1" view="pageBreakPreview" zoomScaleNormal="100" topLeftCell="A102" workbookViewId="0">
      <selection activeCell="K106" sqref="K106"/>
    </sheetView>
  </sheetViews>
  <sheetFormatPr defaultColWidth="9" defaultRowHeight="15" outlineLevelCol="5"/>
  <cols>
    <col min="1" max="1" width="4.625" style="2" customWidth="1"/>
    <col min="2" max="2" width="66.375" style="2" customWidth="1"/>
    <col min="3" max="3" width="7.375" style="3" customWidth="1"/>
    <col min="4" max="4" width="5.375" style="2" customWidth="1"/>
    <col min="5" max="6" width="17.5" style="4" customWidth="1"/>
    <col min="7" max="16384" width="9" style="2"/>
  </cols>
  <sheetData>
    <row r="1" ht="27" customHeight="1" spans="1:6">
      <c r="A1" s="5" t="s">
        <v>0</v>
      </c>
    </row>
    <row r="2" s="1" customFormat="1" ht="29" customHeight="1" spans="1:6">
      <c r="A2" s="6" t="s">
        <v>1</v>
      </c>
      <c r="C2" s="7"/>
      <c r="D2" s="1"/>
      <c r="E2" s="8"/>
      <c r="F2" s="8"/>
    </row>
    <row r="3" ht="21" customHeight="1" spans="1:6">
      <c r="A3" s="9" t="s">
        <v>2</v>
      </c>
      <c r="B3" s="10" t="s">
        <v>3</v>
      </c>
      <c r="C3" s="11" t="s">
        <v>4</v>
      </c>
      <c r="D3" s="12" t="s">
        <v>5</v>
      </c>
      <c r="E3" s="13" t="s">
        <v>6</v>
      </c>
      <c r="F3" s="13" t="s">
        <v>7</v>
      </c>
    </row>
    <row r="4" spans="1:6">
      <c r="A4" s="14">
        <v>1</v>
      </c>
      <c r="B4" s="15" t="s">
        <v>8</v>
      </c>
      <c r="C4" s="16">
        <v>30</v>
      </c>
      <c r="D4" s="17" t="s">
        <v>9</v>
      </c>
      <c r="E4" s="18" t="s">
        <v>10</v>
      </c>
      <c r="F4" s="19"/>
    </row>
    <row r="5" spans="1:6">
      <c r="A5" s="14">
        <v>2</v>
      </c>
      <c r="B5" s="20" t="s">
        <v>11</v>
      </c>
      <c r="C5" s="16">
        <v>1</v>
      </c>
      <c r="D5" s="17" t="s">
        <v>12</v>
      </c>
      <c r="E5" s="21"/>
      <c r="F5" s="19"/>
    </row>
    <row r="6" ht="28" customHeight="1" spans="1:6">
      <c r="A6" s="14">
        <v>3</v>
      </c>
      <c r="B6" s="20" t="s">
        <v>13</v>
      </c>
      <c r="C6" s="16">
        <v>1</v>
      </c>
      <c r="D6" s="17" t="s">
        <v>12</v>
      </c>
      <c r="E6" s="22" t="s">
        <v>14</v>
      </c>
      <c r="F6" s="19"/>
    </row>
    <row r="7" ht="28" customHeight="1" spans="1:6">
      <c r="A7" s="14">
        <v>4</v>
      </c>
      <c r="B7" s="20" t="s">
        <v>15</v>
      </c>
      <c r="C7" s="16">
        <v>1</v>
      </c>
      <c r="D7" s="17" t="s">
        <v>12</v>
      </c>
      <c r="E7" s="23"/>
      <c r="F7" s="19"/>
    </row>
    <row r="8" ht="28" customHeight="1" spans="1:6">
      <c r="A8" s="14">
        <v>5</v>
      </c>
      <c r="B8" s="20" t="s">
        <v>16</v>
      </c>
      <c r="C8" s="16">
        <v>1</v>
      </c>
      <c r="D8" s="17" t="s">
        <v>12</v>
      </c>
      <c r="E8" s="23"/>
      <c r="F8" s="19"/>
    </row>
    <row r="9" ht="28" customHeight="1" spans="1:6">
      <c r="A9" s="14">
        <v>6</v>
      </c>
      <c r="B9" s="20" t="s">
        <v>17</v>
      </c>
      <c r="C9" s="16">
        <v>1</v>
      </c>
      <c r="D9" s="17" t="s">
        <v>12</v>
      </c>
      <c r="E9" s="23"/>
      <c r="F9" s="19"/>
    </row>
    <row r="10" ht="28" customHeight="1" spans="1:6">
      <c r="A10" s="14">
        <v>7</v>
      </c>
      <c r="B10" s="20" t="s">
        <v>18</v>
      </c>
      <c r="C10" s="16">
        <v>1</v>
      </c>
      <c r="D10" s="17" t="s">
        <v>12</v>
      </c>
      <c r="E10" s="24"/>
      <c r="F10" s="19"/>
    </row>
    <row r="11" s="1" customFormat="1" ht="29" customHeight="1" spans="1:6">
      <c r="A11" s="6" t="s">
        <v>19</v>
      </c>
      <c r="C11" s="7"/>
      <c r="D11" s="1"/>
      <c r="E11" s="8"/>
      <c r="F11" s="8"/>
    </row>
    <row r="12" ht="21" customHeight="1" spans="1:6">
      <c r="A12" s="9" t="s">
        <v>2</v>
      </c>
      <c r="B12" s="10" t="s">
        <v>3</v>
      </c>
      <c r="C12" s="11" t="s">
        <v>4</v>
      </c>
      <c r="D12" s="12" t="s">
        <v>5</v>
      </c>
      <c r="E12" s="13" t="s">
        <v>6</v>
      </c>
      <c r="F12" s="13" t="s">
        <v>7</v>
      </c>
    </row>
    <row r="13" ht="30" spans="1:6">
      <c r="A13" s="14">
        <v>1</v>
      </c>
      <c r="B13" s="20" t="s">
        <v>20</v>
      </c>
      <c r="C13" s="25">
        <v>8</v>
      </c>
      <c r="D13" s="14" t="s">
        <v>12</v>
      </c>
      <c r="E13" s="26"/>
      <c r="F13" s="26"/>
    </row>
    <row r="14" ht="30" spans="1:6">
      <c r="A14" s="14">
        <v>2</v>
      </c>
      <c r="B14" s="20" t="s">
        <v>21</v>
      </c>
      <c r="C14" s="25">
        <v>5</v>
      </c>
      <c r="D14" s="14" t="s">
        <v>12</v>
      </c>
      <c r="E14" s="26"/>
      <c r="F14" s="26"/>
    </row>
    <row r="15" ht="30" spans="1:6">
      <c r="A15" s="14">
        <v>3</v>
      </c>
      <c r="B15" s="20" t="s">
        <v>22</v>
      </c>
      <c r="C15" s="25">
        <v>2</v>
      </c>
      <c r="D15" s="14" t="s">
        <v>12</v>
      </c>
      <c r="E15" s="26"/>
      <c r="F15" s="26"/>
    </row>
    <row r="16" ht="30" spans="1:6">
      <c r="A16" s="14">
        <v>4</v>
      </c>
      <c r="B16" s="20" t="s">
        <v>23</v>
      </c>
      <c r="C16" s="25">
        <v>2</v>
      </c>
      <c r="D16" s="14" t="s">
        <v>12</v>
      </c>
      <c r="E16" s="26"/>
      <c r="F16" s="26"/>
    </row>
    <row r="17" ht="30" spans="1:6">
      <c r="A17" s="14">
        <v>5</v>
      </c>
      <c r="B17" s="20" t="s">
        <v>24</v>
      </c>
      <c r="C17" s="25">
        <v>1</v>
      </c>
      <c r="D17" s="14" t="s">
        <v>12</v>
      </c>
      <c r="E17" s="26"/>
      <c r="F17" s="26"/>
    </row>
    <row r="18" ht="28.5" spans="1:6">
      <c r="A18" s="14">
        <v>6</v>
      </c>
      <c r="B18" s="15" t="s">
        <v>25</v>
      </c>
      <c r="C18" s="27">
        <v>1</v>
      </c>
      <c r="D18" s="28" t="s">
        <v>12</v>
      </c>
      <c r="E18" s="26" t="s">
        <v>26</v>
      </c>
      <c r="F18" s="26"/>
    </row>
    <row r="19" ht="30" spans="1:6">
      <c r="A19" s="14">
        <v>7</v>
      </c>
      <c r="B19" s="20" t="s">
        <v>27</v>
      </c>
      <c r="C19" s="25">
        <v>3</v>
      </c>
      <c r="D19" s="14" t="s">
        <v>12</v>
      </c>
      <c r="E19" s="26" t="s">
        <v>26</v>
      </c>
      <c r="F19" s="26"/>
    </row>
    <row r="20" ht="30" spans="1:6">
      <c r="A20" s="14">
        <v>8</v>
      </c>
      <c r="B20" s="20" t="s">
        <v>28</v>
      </c>
      <c r="C20" s="25">
        <v>1</v>
      </c>
      <c r="D20" s="14" t="s">
        <v>12</v>
      </c>
      <c r="E20" s="26" t="s">
        <v>26</v>
      </c>
      <c r="F20" s="26"/>
    </row>
    <row r="21" ht="28.5" spans="1:6">
      <c r="A21" s="14">
        <v>9</v>
      </c>
      <c r="B21" s="20" t="s">
        <v>29</v>
      </c>
      <c r="C21" s="25">
        <v>1</v>
      </c>
      <c r="D21" s="14" t="s">
        <v>12</v>
      </c>
      <c r="E21" s="26" t="s">
        <v>26</v>
      </c>
      <c r="F21" s="26"/>
    </row>
    <row r="22" ht="30" spans="1:6">
      <c r="A22" s="14">
        <v>10</v>
      </c>
      <c r="B22" s="20" t="s">
        <v>30</v>
      </c>
      <c r="C22" s="25">
        <v>1</v>
      </c>
      <c r="D22" s="14" t="s">
        <v>12</v>
      </c>
      <c r="E22" s="26" t="s">
        <v>26</v>
      </c>
      <c r="F22" s="26"/>
    </row>
    <row r="23" spans="1:6">
      <c r="A23" s="14">
        <v>11</v>
      </c>
      <c r="B23" s="20" t="s">
        <v>31</v>
      </c>
      <c r="C23" s="25">
        <v>2</v>
      </c>
      <c r="D23" s="14" t="s">
        <v>12</v>
      </c>
      <c r="E23" s="26" t="s">
        <v>32</v>
      </c>
      <c r="F23" s="26"/>
    </row>
    <row r="24" spans="1:6">
      <c r="A24" s="14">
        <v>12</v>
      </c>
      <c r="B24" s="20" t="s">
        <v>33</v>
      </c>
      <c r="C24" s="25">
        <v>1</v>
      </c>
      <c r="D24" s="14" t="s">
        <v>12</v>
      </c>
      <c r="E24" s="26" t="s">
        <v>34</v>
      </c>
      <c r="F24" s="26"/>
    </row>
    <row r="25" spans="1:6">
      <c r="A25" s="14">
        <v>13</v>
      </c>
      <c r="B25" s="20" t="s">
        <v>35</v>
      </c>
      <c r="C25" s="25">
        <v>3</v>
      </c>
      <c r="D25" s="14" t="s">
        <v>12</v>
      </c>
      <c r="E25" s="26" t="s">
        <v>36</v>
      </c>
      <c r="F25" s="26"/>
    </row>
    <row r="26" spans="1:6">
      <c r="A26" s="14">
        <v>14</v>
      </c>
      <c r="B26" s="20" t="s">
        <v>37</v>
      </c>
      <c r="C26" s="25">
        <v>1</v>
      </c>
      <c r="D26" s="14" t="s">
        <v>12</v>
      </c>
      <c r="E26" s="26" t="s">
        <v>38</v>
      </c>
      <c r="F26" s="26"/>
    </row>
    <row r="27" ht="28.5" spans="1:6">
      <c r="A27" s="14">
        <v>15</v>
      </c>
      <c r="B27" s="20" t="s">
        <v>39</v>
      </c>
      <c r="C27" s="25">
        <v>2</v>
      </c>
      <c r="D27" s="14" t="s">
        <v>12</v>
      </c>
      <c r="E27" s="26" t="s">
        <v>26</v>
      </c>
      <c r="F27" s="26"/>
    </row>
    <row r="28" ht="30" spans="1:6">
      <c r="A28" s="14">
        <v>16</v>
      </c>
      <c r="B28" s="20" t="s">
        <v>40</v>
      </c>
      <c r="C28" s="25">
        <v>1</v>
      </c>
      <c r="D28" s="14" t="s">
        <v>12</v>
      </c>
      <c r="E28" s="26" t="s">
        <v>26</v>
      </c>
      <c r="F28" s="26"/>
    </row>
    <row r="29" ht="128" customHeight="1" spans="1:6">
      <c r="A29" s="14">
        <v>17</v>
      </c>
      <c r="B29" s="15" t="s">
        <v>41</v>
      </c>
      <c r="C29" s="25">
        <v>2</v>
      </c>
      <c r="D29" s="14" t="s">
        <v>12</v>
      </c>
      <c r="E29" s="29" t="s">
        <v>42</v>
      </c>
      <c r="F29" s="26"/>
    </row>
    <row r="30" ht="49" customHeight="1" spans="1:6">
      <c r="A30" s="14">
        <v>18</v>
      </c>
      <c r="B30" s="20" t="s">
        <v>43</v>
      </c>
      <c r="C30" s="25">
        <v>50</v>
      </c>
      <c r="D30" s="14" t="s">
        <v>9</v>
      </c>
      <c r="E30" s="26"/>
      <c r="F30" s="26"/>
    </row>
    <row r="31" spans="1:6">
      <c r="A31" s="14">
        <v>19</v>
      </c>
      <c r="B31" s="20" t="s">
        <v>44</v>
      </c>
      <c r="C31" s="25">
        <v>2</v>
      </c>
      <c r="D31" s="14" t="s">
        <v>12</v>
      </c>
      <c r="E31" s="26"/>
      <c r="F31" s="26"/>
    </row>
    <row r="32" spans="1:6">
      <c r="A32" s="14">
        <v>20</v>
      </c>
      <c r="B32" s="20" t="s">
        <v>45</v>
      </c>
      <c r="C32" s="25">
        <v>5</v>
      </c>
      <c r="D32" s="14" t="s">
        <v>12</v>
      </c>
      <c r="E32" s="26"/>
      <c r="F32" s="26"/>
    </row>
    <row r="33" spans="1:6">
      <c r="A33" s="14">
        <v>21</v>
      </c>
      <c r="B33" s="15" t="s">
        <v>46</v>
      </c>
      <c r="C33" s="25">
        <v>2</v>
      </c>
      <c r="D33" s="14" t="s">
        <v>12</v>
      </c>
      <c r="E33" s="26"/>
      <c r="F33" s="30" t="str">
        <f>_xlfn.DISPIMG("ID_0507C55B3ED843829C62BF8CCAAECB0A",1)</f>
        <v>=DISPIMG("ID_0507C55B3ED843829C62BF8CCAAECB0A",1)</v>
      </c>
    </row>
    <row r="34" ht="27" spans="1:6">
      <c r="A34" s="14">
        <v>22</v>
      </c>
      <c r="B34" s="20" t="s">
        <v>47</v>
      </c>
      <c r="C34" s="25">
        <v>2</v>
      </c>
      <c r="D34" s="14" t="s">
        <v>12</v>
      </c>
      <c r="E34" s="26" t="s">
        <v>48</v>
      </c>
      <c r="F34" s="30"/>
    </row>
    <row r="35" spans="1:6">
      <c r="A35" s="14">
        <v>23</v>
      </c>
      <c r="B35" s="20" t="s">
        <v>49</v>
      </c>
      <c r="C35" s="25">
        <v>2</v>
      </c>
      <c r="D35" s="14" t="s">
        <v>12</v>
      </c>
      <c r="E35" s="26"/>
      <c r="F35" s="30"/>
    </row>
    <row r="36" spans="1:6">
      <c r="A36" s="14">
        <v>24</v>
      </c>
      <c r="B36" s="20" t="s">
        <v>50</v>
      </c>
      <c r="C36" s="25">
        <v>2</v>
      </c>
      <c r="D36" s="14" t="s">
        <v>12</v>
      </c>
      <c r="E36" s="26"/>
      <c r="F36" s="30"/>
    </row>
    <row r="37" spans="1:6">
      <c r="A37" s="14">
        <v>25</v>
      </c>
      <c r="B37" s="20" t="s">
        <v>51</v>
      </c>
      <c r="C37" s="25">
        <v>1</v>
      </c>
      <c r="D37" s="14" t="s">
        <v>12</v>
      </c>
      <c r="E37" s="26"/>
      <c r="F37" s="30"/>
    </row>
    <row r="38" spans="1:6">
      <c r="A38" s="14">
        <v>26</v>
      </c>
      <c r="B38" s="20" t="s">
        <v>52</v>
      </c>
      <c r="C38" s="25">
        <v>4</v>
      </c>
      <c r="D38" s="14" t="s">
        <v>12</v>
      </c>
      <c r="E38" s="26"/>
      <c r="F38" s="30"/>
    </row>
    <row r="39" spans="1:6">
      <c r="A39" s="14">
        <v>27</v>
      </c>
      <c r="B39" s="20" t="s">
        <v>53</v>
      </c>
      <c r="C39" s="25">
        <v>2</v>
      </c>
      <c r="D39" s="14" t="s">
        <v>12</v>
      </c>
      <c r="E39" s="29" t="s">
        <v>54</v>
      </c>
      <c r="F39" s="30"/>
    </row>
    <row r="40" spans="1:6">
      <c r="A40" s="14">
        <v>28</v>
      </c>
      <c r="B40" s="20" t="s">
        <v>55</v>
      </c>
      <c r="C40" s="25">
        <v>2</v>
      </c>
      <c r="D40" s="14" t="s">
        <v>12</v>
      </c>
      <c r="E40" s="26"/>
      <c r="F40" s="30"/>
    </row>
    <row r="41" spans="1:6">
      <c r="A41" s="14">
        <v>29</v>
      </c>
      <c r="B41" s="20" t="s">
        <v>56</v>
      </c>
      <c r="C41" s="25">
        <v>4</v>
      </c>
      <c r="D41" s="14" t="s">
        <v>12</v>
      </c>
      <c r="E41" s="26"/>
      <c r="F41" s="30"/>
    </row>
    <row r="42" spans="1:6">
      <c r="A42" s="14">
        <v>30</v>
      </c>
      <c r="B42" s="20" t="s">
        <v>57</v>
      </c>
      <c r="C42" s="25">
        <v>1</v>
      </c>
      <c r="D42" s="14" t="s">
        <v>12</v>
      </c>
      <c r="E42" s="26"/>
      <c r="F42" s="30"/>
    </row>
    <row r="43" spans="1:6">
      <c r="A43" s="14">
        <v>31</v>
      </c>
      <c r="B43" s="20" t="s">
        <v>58</v>
      </c>
      <c r="C43" s="25">
        <v>3</v>
      </c>
      <c r="D43" s="14" t="s">
        <v>12</v>
      </c>
      <c r="E43" s="26" t="s">
        <v>59</v>
      </c>
      <c r="F43" s="30"/>
    </row>
    <row r="44" spans="1:6">
      <c r="A44" s="14">
        <v>32</v>
      </c>
      <c r="B44" s="20" t="s">
        <v>60</v>
      </c>
      <c r="C44" s="25">
        <v>2</v>
      </c>
      <c r="D44" s="14" t="s">
        <v>12</v>
      </c>
      <c r="E44" s="26"/>
      <c r="F44" s="30"/>
    </row>
    <row r="45" ht="27" spans="1:6">
      <c r="A45" s="14">
        <v>33</v>
      </c>
      <c r="B45" s="20" t="s">
        <v>61</v>
      </c>
      <c r="C45" s="25">
        <v>1</v>
      </c>
      <c r="D45" s="14" t="s">
        <v>12</v>
      </c>
      <c r="E45" s="29" t="s">
        <v>62</v>
      </c>
      <c r="F45" s="30"/>
    </row>
    <row r="46" spans="1:6">
      <c r="A46" s="14">
        <v>34</v>
      </c>
      <c r="B46" s="20" t="s">
        <v>63</v>
      </c>
      <c r="C46" s="25">
        <v>1</v>
      </c>
      <c r="D46" s="14" t="s">
        <v>12</v>
      </c>
      <c r="E46" s="29" t="s">
        <v>64</v>
      </c>
      <c r="F46" s="30"/>
    </row>
    <row r="47" spans="1:6">
      <c r="A47" s="14">
        <v>35</v>
      </c>
      <c r="B47" s="20" t="s">
        <v>65</v>
      </c>
      <c r="C47" s="25">
        <v>6</v>
      </c>
      <c r="D47" s="14" t="s">
        <v>12</v>
      </c>
      <c r="E47" s="26"/>
      <c r="F47" s="28"/>
    </row>
    <row r="48" spans="1:6">
      <c r="A48" s="14">
        <v>36</v>
      </c>
      <c r="B48" s="15" t="s">
        <v>66</v>
      </c>
      <c r="C48" s="25">
        <v>1</v>
      </c>
      <c r="D48" s="14" t="s">
        <v>12</v>
      </c>
      <c r="E48" s="26"/>
      <c r="F48" s="30" t="str">
        <f>_xlfn.DISPIMG("ID_E48BEFD22969499E884C33264FD0E1FE",1)</f>
        <v>=DISPIMG("ID_E48BEFD22969499E884C33264FD0E1FE",1)</v>
      </c>
    </row>
    <row r="49" spans="1:6">
      <c r="A49" s="14">
        <v>37</v>
      </c>
      <c r="B49" s="20" t="s">
        <v>67</v>
      </c>
      <c r="C49" s="25">
        <v>1</v>
      </c>
      <c r="D49" s="14" t="s">
        <v>12</v>
      </c>
      <c r="E49" s="26"/>
      <c r="F49" s="30"/>
    </row>
    <row r="50" spans="1:6">
      <c r="A50" s="14">
        <v>38</v>
      </c>
      <c r="B50" s="20" t="s">
        <v>68</v>
      </c>
      <c r="C50" s="25">
        <v>1</v>
      </c>
      <c r="D50" s="14" t="s">
        <v>12</v>
      </c>
      <c r="E50" s="26"/>
      <c r="F50" s="30"/>
    </row>
    <row r="51" spans="1:6">
      <c r="A51" s="14">
        <v>39</v>
      </c>
      <c r="B51" s="20" t="s">
        <v>69</v>
      </c>
      <c r="C51" s="25">
        <v>1</v>
      </c>
      <c r="D51" s="14" t="s">
        <v>12</v>
      </c>
      <c r="E51" s="26" t="s">
        <v>70</v>
      </c>
      <c r="F51" s="30"/>
    </row>
    <row r="52" spans="1:6">
      <c r="A52" s="14">
        <v>40</v>
      </c>
      <c r="B52" s="20" t="s">
        <v>71</v>
      </c>
      <c r="C52" s="25">
        <v>1</v>
      </c>
      <c r="D52" s="14" t="s">
        <v>12</v>
      </c>
      <c r="E52" s="26"/>
      <c r="F52" s="30"/>
    </row>
    <row r="53" spans="1:6">
      <c r="A53" s="14">
        <v>41</v>
      </c>
      <c r="B53" s="20" t="s">
        <v>72</v>
      </c>
      <c r="C53" s="25">
        <v>1</v>
      </c>
      <c r="D53" s="14" t="s">
        <v>12</v>
      </c>
      <c r="E53" s="26"/>
      <c r="F53" s="30"/>
    </row>
    <row r="54" ht="27" spans="1:6">
      <c r="A54" s="14">
        <v>42</v>
      </c>
      <c r="B54" s="20" t="s">
        <v>73</v>
      </c>
      <c r="C54" s="25">
        <v>1</v>
      </c>
      <c r="D54" s="14" t="s">
        <v>12</v>
      </c>
      <c r="E54" s="29" t="s">
        <v>74</v>
      </c>
      <c r="F54" s="30"/>
    </row>
    <row r="55" spans="1:6">
      <c r="A55" s="14">
        <v>43</v>
      </c>
      <c r="B55" s="20" t="s">
        <v>75</v>
      </c>
      <c r="C55" s="25">
        <v>1</v>
      </c>
      <c r="D55" s="14" t="s">
        <v>12</v>
      </c>
      <c r="E55" s="29" t="s">
        <v>76</v>
      </c>
      <c r="F55" s="30"/>
    </row>
    <row r="56" spans="1:6">
      <c r="A56" s="14">
        <v>44</v>
      </c>
      <c r="B56" s="20" t="s">
        <v>77</v>
      </c>
      <c r="C56" s="25">
        <v>1</v>
      </c>
      <c r="D56" s="14" t="s">
        <v>12</v>
      </c>
      <c r="E56" s="26"/>
      <c r="F56" s="30"/>
    </row>
    <row r="57" spans="1:6">
      <c r="A57" s="14">
        <v>45</v>
      </c>
      <c r="B57" s="20" t="s">
        <v>78</v>
      </c>
      <c r="C57" s="25">
        <v>1</v>
      </c>
      <c r="D57" s="14" t="s">
        <v>12</v>
      </c>
      <c r="E57" s="26"/>
      <c r="F57" s="30"/>
    </row>
    <row r="58" spans="1:6">
      <c r="A58" s="14">
        <v>46</v>
      </c>
      <c r="B58" s="20" t="s">
        <v>79</v>
      </c>
      <c r="C58" s="25">
        <v>2</v>
      </c>
      <c r="D58" s="14" t="s">
        <v>12</v>
      </c>
      <c r="E58" s="26"/>
      <c r="F58" s="30"/>
    </row>
    <row r="59" spans="1:6">
      <c r="A59" s="14">
        <v>47</v>
      </c>
      <c r="B59" s="20" t="s">
        <v>80</v>
      </c>
      <c r="C59" s="25">
        <v>2</v>
      </c>
      <c r="D59" s="14" t="s">
        <v>12</v>
      </c>
      <c r="E59" s="26"/>
      <c r="F59" s="30"/>
    </row>
    <row r="60" spans="1:6">
      <c r="A60" s="14">
        <v>48</v>
      </c>
      <c r="B60" s="20" t="s">
        <v>81</v>
      </c>
      <c r="C60" s="25">
        <v>1</v>
      </c>
      <c r="D60" s="14" t="s">
        <v>12</v>
      </c>
      <c r="E60" s="29" t="s">
        <v>64</v>
      </c>
      <c r="F60" s="30"/>
    </row>
    <row r="61" spans="1:6">
      <c r="A61" s="14">
        <v>49</v>
      </c>
      <c r="B61" s="20" t="s">
        <v>82</v>
      </c>
      <c r="C61" s="25">
        <v>3</v>
      </c>
      <c r="D61" s="14" t="s">
        <v>12</v>
      </c>
      <c r="E61" s="26"/>
      <c r="F61" s="28"/>
    </row>
    <row r="62" ht="240" customHeight="1" spans="1:6">
      <c r="A62" s="14">
        <v>50</v>
      </c>
      <c r="B62" s="15" t="s">
        <v>83</v>
      </c>
      <c r="C62" s="25">
        <v>1</v>
      </c>
      <c r="D62" s="14" t="s">
        <v>12</v>
      </c>
      <c r="E62" s="31" t="s">
        <v>84</v>
      </c>
      <c r="F62" s="32"/>
    </row>
    <row r="63" spans="1:6">
      <c r="A63" s="14">
        <v>51</v>
      </c>
      <c r="B63" s="20" t="s">
        <v>85</v>
      </c>
      <c r="C63" s="25">
        <v>10</v>
      </c>
      <c r="D63" s="33" t="s">
        <v>86</v>
      </c>
      <c r="E63" s="26" t="s">
        <v>26</v>
      </c>
      <c r="F63" s="26"/>
    </row>
    <row r="64" spans="1:6">
      <c r="A64" s="14">
        <v>52</v>
      </c>
      <c r="B64" s="20" t="s">
        <v>87</v>
      </c>
      <c r="C64" s="25">
        <v>80</v>
      </c>
      <c r="D64" s="14" t="s">
        <v>12</v>
      </c>
      <c r="E64" s="26" t="s">
        <v>26</v>
      </c>
      <c r="F64" s="26"/>
    </row>
    <row r="65" spans="1:6">
      <c r="A65" s="14">
        <v>53</v>
      </c>
      <c r="B65" s="20" t="s">
        <v>88</v>
      </c>
      <c r="C65" s="25">
        <v>20</v>
      </c>
      <c r="D65" s="14" t="s">
        <v>12</v>
      </c>
      <c r="E65" s="26" t="s">
        <v>26</v>
      </c>
      <c r="F65" s="26"/>
    </row>
    <row r="66" spans="1:6">
      <c r="A66" s="14">
        <v>54</v>
      </c>
      <c r="B66" s="20" t="s">
        <v>89</v>
      </c>
      <c r="C66" s="25">
        <v>40</v>
      </c>
      <c r="D66" s="14" t="s">
        <v>12</v>
      </c>
      <c r="E66" s="26" t="s">
        <v>26</v>
      </c>
      <c r="F66" s="26"/>
    </row>
    <row r="67" spans="1:6">
      <c r="A67" s="14">
        <v>55</v>
      </c>
      <c r="B67" s="20" t="s">
        <v>90</v>
      </c>
      <c r="C67" s="25">
        <v>20</v>
      </c>
      <c r="D67" s="14" t="s">
        <v>12</v>
      </c>
      <c r="E67" s="26" t="s">
        <v>26</v>
      </c>
      <c r="F67" s="26"/>
    </row>
    <row r="68" spans="1:6">
      <c r="A68" s="14">
        <v>56</v>
      </c>
      <c r="B68" s="20" t="s">
        <v>91</v>
      </c>
      <c r="C68" s="25">
        <v>20</v>
      </c>
      <c r="D68" s="14" t="s">
        <v>12</v>
      </c>
      <c r="E68" s="26" t="s">
        <v>26</v>
      </c>
      <c r="F68" s="26"/>
    </row>
    <row r="69" spans="1:6">
      <c r="A69" s="14">
        <v>57</v>
      </c>
      <c r="B69" s="20" t="s">
        <v>92</v>
      </c>
      <c r="C69" s="25">
        <v>20</v>
      </c>
      <c r="D69" s="14" t="s">
        <v>12</v>
      </c>
      <c r="E69" s="26" t="s">
        <v>26</v>
      </c>
      <c r="F69" s="26"/>
    </row>
    <row r="70" spans="1:6">
      <c r="A70" s="14">
        <v>58</v>
      </c>
      <c r="B70" s="20" t="s">
        <v>93</v>
      </c>
      <c r="C70" s="25">
        <v>20</v>
      </c>
      <c r="D70" s="14" t="s">
        <v>12</v>
      </c>
      <c r="E70" s="26" t="s">
        <v>26</v>
      </c>
      <c r="F70" s="26"/>
    </row>
    <row r="71" spans="1:6">
      <c r="A71" s="14">
        <v>59</v>
      </c>
      <c r="B71" s="20" t="s">
        <v>94</v>
      </c>
      <c r="C71" s="25">
        <v>20</v>
      </c>
      <c r="D71" s="14" t="s">
        <v>12</v>
      </c>
      <c r="E71" s="26" t="s">
        <v>26</v>
      </c>
      <c r="F71" s="26"/>
    </row>
    <row r="72" spans="1:6">
      <c r="A72" s="14">
        <v>60</v>
      </c>
      <c r="B72" s="20" t="s">
        <v>95</v>
      </c>
      <c r="C72" s="25">
        <v>20</v>
      </c>
      <c r="D72" s="14" t="s">
        <v>12</v>
      </c>
      <c r="E72" s="26" t="s">
        <v>26</v>
      </c>
      <c r="F72" s="26"/>
    </row>
    <row r="73" ht="75" customHeight="1" spans="1:6">
      <c r="A73" s="14">
        <v>61</v>
      </c>
      <c r="B73" s="20" t="s">
        <v>96</v>
      </c>
      <c r="C73" s="25">
        <v>50</v>
      </c>
      <c r="D73" s="14" t="s">
        <v>12</v>
      </c>
      <c r="E73" s="26" t="str">
        <f>_xlfn.DISPIMG("ID_C55ACF27314843F2B0E56EC35BF05AE1",1)</f>
        <v>=DISPIMG("ID_C55ACF27314843F2B0E56EC35BF05AE1",1)</v>
      </c>
      <c r="F73" s="26"/>
    </row>
    <row r="74" spans="1:6">
      <c r="A74" s="14">
        <v>62</v>
      </c>
      <c r="B74" s="15" t="s">
        <v>97</v>
      </c>
      <c r="C74" s="25">
        <v>1000</v>
      </c>
      <c r="D74" s="14" t="s">
        <v>12</v>
      </c>
      <c r="E74" s="26"/>
      <c r="F74" s="26"/>
    </row>
    <row r="75" spans="1:6">
      <c r="A75" s="14">
        <v>63</v>
      </c>
      <c r="B75" s="20" t="s">
        <v>98</v>
      </c>
      <c r="C75" s="25">
        <v>5</v>
      </c>
      <c r="D75" s="14" t="s">
        <v>12</v>
      </c>
      <c r="E75" s="26" t="s">
        <v>26</v>
      </c>
      <c r="F75" s="26"/>
    </row>
    <row r="76" spans="1:6">
      <c r="A76" s="14">
        <v>64</v>
      </c>
      <c r="B76" s="20" t="s">
        <v>99</v>
      </c>
      <c r="C76" s="25">
        <v>1</v>
      </c>
      <c r="D76" s="14" t="s">
        <v>12</v>
      </c>
      <c r="E76" s="26" t="s">
        <v>26</v>
      </c>
      <c r="F76" s="26"/>
    </row>
    <row r="77" ht="29" customHeight="1" spans="1:6">
      <c r="A77" s="14">
        <v>65</v>
      </c>
      <c r="B77" s="20" t="s">
        <v>100</v>
      </c>
      <c r="C77" s="25">
        <v>10</v>
      </c>
      <c r="D77" s="14" t="s">
        <v>12</v>
      </c>
      <c r="E77" s="34" t="s">
        <v>101</v>
      </c>
      <c r="F77" s="26"/>
    </row>
    <row r="78" spans="1:6">
      <c r="A78" s="14">
        <v>66</v>
      </c>
      <c r="B78" s="20" t="s">
        <v>102</v>
      </c>
      <c r="C78" s="25">
        <v>200</v>
      </c>
      <c r="D78" s="33" t="s">
        <v>103</v>
      </c>
      <c r="E78" s="26"/>
      <c r="F78" s="26"/>
    </row>
    <row r="79" spans="1:6">
      <c r="A79" s="14">
        <v>67</v>
      </c>
      <c r="B79" s="20" t="s">
        <v>104</v>
      </c>
      <c r="C79" s="25">
        <v>3</v>
      </c>
      <c r="D79" s="14" t="s">
        <v>12</v>
      </c>
      <c r="E79" s="26" t="s">
        <v>26</v>
      </c>
      <c r="F79" s="26"/>
    </row>
    <row r="80" ht="71" customHeight="1" spans="1:6">
      <c r="A80" s="14">
        <v>68</v>
      </c>
      <c r="B80" s="20" t="s">
        <v>105</v>
      </c>
      <c r="C80" s="25">
        <v>1</v>
      </c>
      <c r="D80" s="14" t="s">
        <v>12</v>
      </c>
      <c r="E80" s="26" t="s">
        <v>26</v>
      </c>
      <c r="F80" s="26" t="str">
        <f>_xlfn.DISPIMG("ID_FA3086DF5643454EAD5F39A8438D7AD6",1)</f>
        <v>=DISPIMG("ID_FA3086DF5643454EAD5F39A8438D7AD6",1)</v>
      </c>
    </row>
    <row r="81" ht="30" spans="1:6">
      <c r="A81" s="14">
        <v>69</v>
      </c>
      <c r="B81" s="20" t="s">
        <v>106</v>
      </c>
      <c r="C81" s="25">
        <v>1</v>
      </c>
      <c r="D81" s="14" t="s">
        <v>12</v>
      </c>
      <c r="E81" s="26" t="s">
        <v>26</v>
      </c>
      <c r="F81" s="26"/>
    </row>
    <row r="82" spans="1:6">
      <c r="A82" s="14">
        <v>70</v>
      </c>
      <c r="B82" s="20" t="s">
        <v>107</v>
      </c>
      <c r="C82" s="25">
        <v>5</v>
      </c>
      <c r="D82" s="14" t="s">
        <v>12</v>
      </c>
      <c r="E82" s="26" t="s">
        <v>26</v>
      </c>
      <c r="F82" s="26"/>
    </row>
    <row r="83" spans="1:6">
      <c r="A83" s="14">
        <v>71</v>
      </c>
      <c r="B83" s="20" t="s">
        <v>108</v>
      </c>
      <c r="C83" s="25">
        <v>2</v>
      </c>
      <c r="D83" s="14" t="s">
        <v>12</v>
      </c>
      <c r="E83" s="26" t="s">
        <v>26</v>
      </c>
      <c r="F83" s="26"/>
    </row>
    <row r="84" spans="1:6">
      <c r="A84" s="14">
        <v>72</v>
      </c>
      <c r="B84" s="20" t="s">
        <v>109</v>
      </c>
      <c r="C84" s="25">
        <v>50</v>
      </c>
      <c r="D84" s="14" t="s">
        <v>9</v>
      </c>
      <c r="E84" s="34" t="s">
        <v>110</v>
      </c>
      <c r="F84" s="26"/>
    </row>
    <row r="85" ht="30" spans="1:6">
      <c r="A85" s="14">
        <v>73</v>
      </c>
      <c r="B85" s="20" t="s">
        <v>111</v>
      </c>
      <c r="C85" s="25">
        <v>50</v>
      </c>
      <c r="D85" s="14" t="s">
        <v>9</v>
      </c>
      <c r="E85" s="29" t="s">
        <v>112</v>
      </c>
      <c r="F85" s="26"/>
    </row>
    <row r="86" spans="1:6">
      <c r="A86" s="14">
        <v>74</v>
      </c>
      <c r="B86" s="20" t="s">
        <v>113</v>
      </c>
      <c r="C86" s="25">
        <v>4</v>
      </c>
      <c r="D86" s="14" t="s">
        <v>12</v>
      </c>
      <c r="E86" s="30"/>
      <c r="F86" s="26"/>
    </row>
    <row r="87" spans="1:6">
      <c r="A87" s="14">
        <v>75</v>
      </c>
      <c r="B87" s="20" t="s">
        <v>114</v>
      </c>
      <c r="C87" s="25">
        <v>4</v>
      </c>
      <c r="D87" s="14" t="s">
        <v>12</v>
      </c>
      <c r="E87" s="28"/>
      <c r="F87" s="26"/>
    </row>
    <row r="88" ht="77.95" spans="1:6">
      <c r="A88" s="14">
        <v>76</v>
      </c>
      <c r="B88" s="20" t="s">
        <v>115</v>
      </c>
      <c r="C88" s="25">
        <v>1</v>
      </c>
      <c r="D88" s="14" t="s">
        <v>12</v>
      </c>
      <c r="E88" s="26" t="s">
        <v>116</v>
      </c>
      <c r="F88" s="26" t="str">
        <f>_xlfn.DISPIMG("ID_FF11E7A8D9AE4FD08C21BC1144FB9272",1)</f>
        <v>=DISPIMG("ID_FF11E7A8D9AE4FD08C21BC1144FB9272",1)</v>
      </c>
    </row>
    <row r="89" ht="144" customHeight="1" spans="1:6">
      <c r="A89" s="14">
        <v>77</v>
      </c>
      <c r="B89" s="15" t="s">
        <v>117</v>
      </c>
      <c r="C89" s="25">
        <v>1</v>
      </c>
      <c r="D89" s="14" t="s">
        <v>12</v>
      </c>
      <c r="E89" s="35" t="s">
        <v>118</v>
      </c>
      <c r="F89" s="36"/>
    </row>
    <row r="90" ht="27" spans="1:6">
      <c r="A90" s="14">
        <v>78</v>
      </c>
      <c r="B90" s="20" t="s">
        <v>119</v>
      </c>
      <c r="C90" s="25">
        <v>3</v>
      </c>
      <c r="D90" s="14" t="s">
        <v>12</v>
      </c>
      <c r="E90" s="26" t="s">
        <v>120</v>
      </c>
      <c r="F90" s="26"/>
    </row>
    <row r="91" spans="1:6">
      <c r="A91" s="14">
        <v>79</v>
      </c>
      <c r="B91" s="20" t="s">
        <v>121</v>
      </c>
      <c r="C91" s="25">
        <v>20</v>
      </c>
      <c r="D91" s="14" t="s">
        <v>12</v>
      </c>
      <c r="E91" s="26"/>
      <c r="F91" s="26"/>
    </row>
    <row r="92" ht="45" spans="1:6">
      <c r="A92" s="14">
        <v>80</v>
      </c>
      <c r="B92" s="20" t="s">
        <v>122</v>
      </c>
      <c r="C92" s="25">
        <v>2</v>
      </c>
      <c r="D92" s="14" t="s">
        <v>12</v>
      </c>
      <c r="E92" s="26" t="s">
        <v>123</v>
      </c>
      <c r="F92" s="26" t="str">
        <f>_xlfn.DISPIMG("ID_F5CC4F0E82464FE8B200C958D7E63E62",1)</f>
        <v>=DISPIMG("ID_F5CC4F0E82464FE8B200C958D7E63E62",1)</v>
      </c>
    </row>
    <row r="93" spans="1:6">
      <c r="A93" s="14">
        <v>81</v>
      </c>
      <c r="B93" s="20" t="s">
        <v>124</v>
      </c>
      <c r="C93" s="25">
        <v>5</v>
      </c>
      <c r="D93" s="14" t="s">
        <v>12</v>
      </c>
      <c r="E93" s="26"/>
      <c r="F93" s="26"/>
    </row>
    <row r="94" spans="1:6">
      <c r="A94" s="14">
        <v>82</v>
      </c>
      <c r="B94" s="20" t="s">
        <v>125</v>
      </c>
      <c r="C94" s="25">
        <v>5</v>
      </c>
      <c r="D94" s="14" t="s">
        <v>12</v>
      </c>
      <c r="E94" s="26"/>
      <c r="F94" s="26"/>
    </row>
    <row r="95" spans="1:6">
      <c r="A95" s="14">
        <v>83</v>
      </c>
      <c r="B95" s="20" t="s">
        <v>126</v>
      </c>
      <c r="C95" s="25">
        <v>5</v>
      </c>
      <c r="D95" s="14" t="s">
        <v>12</v>
      </c>
      <c r="E95" s="26"/>
      <c r="F95" s="26"/>
    </row>
    <row r="96" spans="1:6">
      <c r="A96" s="14">
        <v>84</v>
      </c>
      <c r="B96" s="20" t="s">
        <v>127</v>
      </c>
      <c r="C96" s="25">
        <v>5</v>
      </c>
      <c r="D96" s="14" t="s">
        <v>12</v>
      </c>
      <c r="E96" s="26"/>
      <c r="F96" s="26"/>
    </row>
    <row r="97" ht="27" spans="1:6">
      <c r="A97" s="14">
        <v>85</v>
      </c>
      <c r="B97" s="20" t="s">
        <v>128</v>
      </c>
      <c r="C97" s="25">
        <v>2</v>
      </c>
      <c r="D97" s="14" t="s">
        <v>12</v>
      </c>
      <c r="E97" s="26" t="s">
        <v>123</v>
      </c>
      <c r="F97" s="26"/>
    </row>
    <row r="98" spans="1:6">
      <c r="A98" s="14">
        <v>86</v>
      </c>
      <c r="B98" s="20" t="s">
        <v>129</v>
      </c>
      <c r="C98" s="25">
        <v>80</v>
      </c>
      <c r="D98" s="14" t="s">
        <v>12</v>
      </c>
      <c r="E98" s="26" t="s">
        <v>130</v>
      </c>
      <c r="F98" s="26"/>
    </row>
    <row r="99" spans="1:6">
      <c r="A99" s="14">
        <v>87</v>
      </c>
      <c r="B99" s="20" t="s">
        <v>131</v>
      </c>
      <c r="C99" s="25">
        <v>1</v>
      </c>
      <c r="D99" s="14" t="s">
        <v>12</v>
      </c>
      <c r="E99" s="34"/>
      <c r="F99" s="26"/>
    </row>
    <row r="100" ht="27" spans="1:6">
      <c r="A100" s="14">
        <v>88</v>
      </c>
      <c r="B100" s="20" t="s">
        <v>132</v>
      </c>
      <c r="C100" s="25">
        <v>5</v>
      </c>
      <c r="D100" s="14" t="s">
        <v>12</v>
      </c>
      <c r="E100" s="26" t="s">
        <v>133</v>
      </c>
      <c r="F100" s="26"/>
    </row>
    <row r="101" ht="27" spans="1:6">
      <c r="A101" s="14">
        <v>89</v>
      </c>
      <c r="B101" s="20" t="s">
        <v>134</v>
      </c>
      <c r="C101" s="25">
        <v>8</v>
      </c>
      <c r="D101" s="14" t="s">
        <v>12</v>
      </c>
      <c r="E101" s="26" t="s">
        <v>133</v>
      </c>
      <c r="F101" s="26"/>
    </row>
    <row r="102" spans="1:6">
      <c r="A102" s="14">
        <v>90</v>
      </c>
      <c r="B102" s="20" t="s">
        <v>135</v>
      </c>
      <c r="C102" s="25">
        <v>1</v>
      </c>
      <c r="D102" s="14" t="s">
        <v>12</v>
      </c>
      <c r="E102" s="26"/>
      <c r="F102" s="26"/>
    </row>
    <row r="103" spans="1:6">
      <c r="A103" s="14">
        <v>91</v>
      </c>
      <c r="B103" s="20" t="s">
        <v>136</v>
      </c>
      <c r="C103" s="25">
        <v>2</v>
      </c>
      <c r="D103" s="14" t="s">
        <v>12</v>
      </c>
      <c r="E103" s="34" t="s">
        <v>137</v>
      </c>
      <c r="F103" s="26"/>
    </row>
    <row r="104" spans="1:6">
      <c r="A104" s="14">
        <v>92</v>
      </c>
      <c r="B104" s="20" t="s">
        <v>138</v>
      </c>
      <c r="C104" s="25">
        <v>2</v>
      </c>
      <c r="D104" s="14" t="s">
        <v>12</v>
      </c>
      <c r="E104" s="34" t="s">
        <v>137</v>
      </c>
      <c r="F104" s="26"/>
    </row>
    <row r="105" spans="1:6">
      <c r="A105" s="14">
        <v>93</v>
      </c>
      <c r="B105" s="20" t="s">
        <v>139</v>
      </c>
      <c r="C105" s="25">
        <v>10</v>
      </c>
      <c r="D105" s="14" t="s">
        <v>12</v>
      </c>
      <c r="E105" s="26"/>
      <c r="F105" s="26"/>
    </row>
    <row r="106" spans="1:6">
      <c r="A106" s="14">
        <v>94</v>
      </c>
      <c r="B106" s="20" t="s">
        <v>140</v>
      </c>
      <c r="C106" s="25">
        <v>10</v>
      </c>
      <c r="D106" s="14" t="s">
        <v>12</v>
      </c>
      <c r="E106" s="26"/>
      <c r="F106" s="26"/>
    </row>
    <row r="107" spans="1:6">
      <c r="A107" s="14">
        <v>95</v>
      </c>
      <c r="B107" s="20" t="s">
        <v>141</v>
      </c>
      <c r="C107" s="25">
        <v>10</v>
      </c>
      <c r="D107" s="14" t="s">
        <v>12</v>
      </c>
      <c r="E107" s="26"/>
      <c r="F107" s="26"/>
    </row>
    <row r="108" ht="179" customHeight="1" spans="1:6">
      <c r="A108" s="14">
        <v>96</v>
      </c>
      <c r="B108" s="20" t="s">
        <v>142</v>
      </c>
      <c r="C108" s="25">
        <v>1</v>
      </c>
      <c r="D108" s="14" t="s">
        <v>12</v>
      </c>
      <c r="E108" s="31" t="s">
        <v>143</v>
      </c>
      <c r="F108" s="32"/>
    </row>
    <row r="109" spans="1:6">
      <c r="A109" s="14">
        <v>97</v>
      </c>
      <c r="B109" s="20" t="s">
        <v>144</v>
      </c>
      <c r="C109" s="25">
        <v>4</v>
      </c>
      <c r="D109" s="33" t="s">
        <v>86</v>
      </c>
      <c r="E109" s="26"/>
      <c r="F109" s="26"/>
    </row>
    <row r="110" spans="1:6">
      <c r="A110" s="14">
        <v>98</v>
      </c>
      <c r="B110" s="20" t="s">
        <v>145</v>
      </c>
      <c r="C110" s="25">
        <v>8</v>
      </c>
      <c r="D110" s="14" t="s">
        <v>12</v>
      </c>
      <c r="E110" s="26" t="s">
        <v>26</v>
      </c>
      <c r="F110" s="26"/>
    </row>
    <row r="111" ht="39" customHeight="1" spans="1:6">
      <c r="A111" s="14">
        <v>99</v>
      </c>
      <c r="B111" s="20" t="s">
        <v>146</v>
      </c>
      <c r="C111" s="25">
        <v>4</v>
      </c>
      <c r="D111" s="14" t="s">
        <v>12</v>
      </c>
      <c r="E111" s="26" t="s">
        <v>26</v>
      </c>
      <c r="F111" s="26"/>
    </row>
    <row r="112" spans="1:6">
      <c r="A112" s="14">
        <v>100</v>
      </c>
      <c r="B112" s="20" t="s">
        <v>147</v>
      </c>
      <c r="C112" s="25">
        <v>1</v>
      </c>
      <c r="D112" s="14" t="s">
        <v>12</v>
      </c>
      <c r="E112" s="37" t="s">
        <v>148</v>
      </c>
      <c r="F112" s="26"/>
    </row>
    <row r="113" spans="1:6">
      <c r="A113" s="14">
        <v>101</v>
      </c>
      <c r="B113" s="20" t="s">
        <v>149</v>
      </c>
      <c r="C113" s="25">
        <v>20</v>
      </c>
      <c r="D113" s="14" t="s">
        <v>12</v>
      </c>
      <c r="E113" s="26"/>
      <c r="F113" s="26"/>
    </row>
    <row r="114" spans="1:6">
      <c r="A114" s="14">
        <v>102</v>
      </c>
      <c r="B114" s="20" t="s">
        <v>150</v>
      </c>
      <c r="C114" s="25">
        <v>20</v>
      </c>
      <c r="D114" s="14" t="s">
        <v>12</v>
      </c>
      <c r="E114" s="26"/>
      <c r="F114" s="26"/>
    </row>
    <row r="115" spans="1:6">
      <c r="A115" s="14">
        <v>103</v>
      </c>
      <c r="B115" s="20" t="s">
        <v>151</v>
      </c>
      <c r="C115" s="25">
        <v>50</v>
      </c>
      <c r="D115" s="14" t="s">
        <v>12</v>
      </c>
      <c r="E115" s="26"/>
      <c r="F115" s="26"/>
    </row>
    <row r="116" spans="1:6">
      <c r="A116" s="14">
        <v>104</v>
      </c>
      <c r="B116" s="20" t="s">
        <v>152</v>
      </c>
      <c r="C116" s="25">
        <v>50</v>
      </c>
      <c r="D116" s="14" t="s">
        <v>12</v>
      </c>
      <c r="E116" s="26"/>
      <c r="F116" s="26"/>
    </row>
    <row r="117" spans="1:6">
      <c r="A117" s="14">
        <v>105</v>
      </c>
      <c r="B117" s="20" t="s">
        <v>153</v>
      </c>
      <c r="C117" s="25">
        <v>6</v>
      </c>
      <c r="D117" s="14" t="s">
        <v>12</v>
      </c>
      <c r="E117" s="37" t="s">
        <v>148</v>
      </c>
      <c r="F117" s="26"/>
    </row>
    <row r="118" ht="30" customHeight="1" spans="1:6">
      <c r="A118" s="14">
        <v>106</v>
      </c>
      <c r="B118" s="38" t="s">
        <v>154</v>
      </c>
      <c r="C118" s="25">
        <v>10</v>
      </c>
      <c r="D118" s="33" t="s">
        <v>103</v>
      </c>
      <c r="E118" s="29" t="s">
        <v>155</v>
      </c>
      <c r="F118" s="26"/>
    </row>
    <row r="119" spans="1:6">
      <c r="A119" s="14">
        <v>107</v>
      </c>
      <c r="B119" s="20" t="s">
        <v>156</v>
      </c>
      <c r="C119" s="25">
        <v>5</v>
      </c>
      <c r="D119" s="14" t="s">
        <v>12</v>
      </c>
      <c r="E119" s="26" t="s">
        <v>26</v>
      </c>
      <c r="F119" s="26"/>
    </row>
    <row r="120" spans="1:6">
      <c r="A120" s="14">
        <v>108</v>
      </c>
      <c r="B120" s="20" t="s">
        <v>157</v>
      </c>
      <c r="C120" s="25">
        <v>15</v>
      </c>
      <c r="D120" s="14" t="s">
        <v>12</v>
      </c>
      <c r="E120" s="26" t="s">
        <v>26</v>
      </c>
      <c r="F120" s="26"/>
    </row>
    <row r="121" spans="1:6">
      <c r="A121" s="14">
        <v>109</v>
      </c>
      <c r="B121" s="20" t="s">
        <v>158</v>
      </c>
      <c r="C121" s="25">
        <v>10</v>
      </c>
      <c r="D121" s="14" t="s">
        <v>12</v>
      </c>
      <c r="E121" s="26" t="s">
        <v>26</v>
      </c>
      <c r="F121" s="26"/>
    </row>
    <row r="122" ht="27" spans="1:6">
      <c r="A122" s="14">
        <v>110</v>
      </c>
      <c r="B122" s="20" t="s">
        <v>159</v>
      </c>
      <c r="C122" s="25">
        <v>2</v>
      </c>
      <c r="D122" s="14" t="s">
        <v>12</v>
      </c>
      <c r="E122" s="26" t="s">
        <v>160</v>
      </c>
      <c r="F122" s="26"/>
    </row>
    <row r="123" spans="1:6">
      <c r="A123" s="14">
        <v>111</v>
      </c>
      <c r="B123" s="20" t="s">
        <v>161</v>
      </c>
      <c r="C123" s="25">
        <v>2</v>
      </c>
      <c r="D123" s="14" t="s">
        <v>12</v>
      </c>
      <c r="E123" s="26" t="s">
        <v>26</v>
      </c>
      <c r="F123" s="26"/>
    </row>
    <row r="124" spans="1:6">
      <c r="A124" s="14">
        <v>112</v>
      </c>
      <c r="B124" s="20" t="s">
        <v>162</v>
      </c>
      <c r="C124" s="25">
        <v>100</v>
      </c>
      <c r="D124" s="14" t="s">
        <v>12</v>
      </c>
      <c r="E124" s="26"/>
      <c r="F124" s="26"/>
    </row>
    <row r="125" spans="1:6">
      <c r="A125" s="14">
        <v>113</v>
      </c>
      <c r="B125" s="20" t="s">
        <v>163</v>
      </c>
      <c r="C125" s="25">
        <v>200</v>
      </c>
      <c r="D125" s="14" t="s">
        <v>12</v>
      </c>
      <c r="E125" s="26"/>
      <c r="F125" s="26"/>
    </row>
    <row r="126" spans="1:6">
      <c r="A126" s="14">
        <v>114</v>
      </c>
      <c r="B126" s="20" t="s">
        <v>164</v>
      </c>
      <c r="C126" s="25">
        <v>100</v>
      </c>
      <c r="D126" s="14" t="s">
        <v>12</v>
      </c>
      <c r="E126" s="26"/>
      <c r="F126" s="26"/>
    </row>
    <row r="127" spans="1:6">
      <c r="A127" s="14">
        <v>115</v>
      </c>
      <c r="B127" s="20" t="s">
        <v>165</v>
      </c>
      <c r="C127" s="25">
        <v>100</v>
      </c>
      <c r="D127" s="14" t="s">
        <v>12</v>
      </c>
      <c r="E127" s="26"/>
      <c r="F127" s="26"/>
    </row>
    <row r="128" ht="26" customHeight="1" spans="1:6">
      <c r="A128" s="14">
        <v>116</v>
      </c>
      <c r="B128" s="39" t="s">
        <v>166</v>
      </c>
      <c r="C128" s="40">
        <v>400</v>
      </c>
      <c r="D128" s="41" t="s">
        <v>167</v>
      </c>
      <c r="E128" s="42" t="s">
        <v>26</v>
      </c>
      <c r="F128" s="42"/>
    </row>
    <row r="129" ht="76" customHeight="1" spans="1:6">
      <c r="A129" s="14">
        <v>117</v>
      </c>
      <c r="B129" s="43" t="s">
        <v>168</v>
      </c>
      <c r="C129" s="44">
        <v>6</v>
      </c>
      <c r="D129" s="17" t="s">
        <v>12</v>
      </c>
      <c r="E129" s="45" t="s">
        <v>169</v>
      </c>
      <c r="F129" s="46"/>
    </row>
    <row r="130" ht="60" customHeight="1" spans="1:6">
      <c r="A130" s="14">
        <v>118</v>
      </c>
      <c r="B130" s="43" t="s">
        <v>170</v>
      </c>
      <c r="C130" s="44">
        <v>6</v>
      </c>
      <c r="D130" s="17" t="s">
        <v>12</v>
      </c>
      <c r="E130" s="45" t="s">
        <v>171</v>
      </c>
      <c r="F130" s="46"/>
    </row>
    <row r="131" ht="60" customHeight="1" spans="1:6">
      <c r="A131" s="14">
        <v>119</v>
      </c>
      <c r="B131" s="43" t="s">
        <v>172</v>
      </c>
      <c r="C131" s="44">
        <v>2</v>
      </c>
      <c r="D131" s="17" t="s">
        <v>12</v>
      </c>
      <c r="E131" s="47" t="str">
        <f>_xlfn.DISPIMG("ID_CF0CE2F5ECB84FB1AE65345E874E941D",1)</f>
        <v>=DISPIMG("ID_CF0CE2F5ECB84FB1AE65345E874E941D",1)</v>
      </c>
      <c r="F131" s="48" t="str">
        <f>_xlfn.DISPIMG("ID_9F102CD0829348A58A32C81B3CC4EF8B",1)</f>
        <v>=DISPIMG("ID_9F102CD0829348A58A32C81B3CC4EF8B",1)</v>
      </c>
    </row>
    <row r="132" spans="1:6">
      <c r="A132" s="14">
        <v>120</v>
      </c>
      <c r="B132" s="43" t="s">
        <v>173</v>
      </c>
      <c r="C132" s="44">
        <v>10</v>
      </c>
      <c r="D132" s="17" t="s">
        <v>12</v>
      </c>
      <c r="E132" s="47"/>
      <c r="F132" s="47"/>
    </row>
    <row r="133" spans="1:6">
      <c r="A133" s="14">
        <v>121</v>
      </c>
      <c r="B133" s="43" t="s">
        <v>174</v>
      </c>
      <c r="C133" s="44">
        <v>3</v>
      </c>
      <c r="D133" s="17" t="s">
        <v>12</v>
      </c>
      <c r="E133" s="47"/>
      <c r="F133" s="47"/>
    </row>
    <row r="134" spans="1:6">
      <c r="A134" s="14">
        <v>122</v>
      </c>
      <c r="B134" s="43" t="s">
        <v>175</v>
      </c>
      <c r="C134" s="44">
        <v>3</v>
      </c>
      <c r="D134" s="49" t="s">
        <v>176</v>
      </c>
      <c r="E134" s="47"/>
      <c r="F134" s="47"/>
    </row>
  </sheetData>
  <autoFilter xmlns:etc="http://www.wps.cn/officeDocument/2017/etCustomData" ref="A12:F134" etc:filterBottomFollowUsedRange="0">
    <extLst/>
  </autoFilter>
  <mergeCells count="9">
    <mergeCell ref="E62:F62"/>
    <mergeCell ref="E108:F108"/>
    <mergeCell ref="E129:F129"/>
    <mergeCell ref="E130:F130"/>
    <mergeCell ref="E4:E5"/>
    <mergeCell ref="E6:E10"/>
    <mergeCell ref="E86:E87"/>
    <mergeCell ref="F33:F47"/>
    <mergeCell ref="F48:F61"/>
  </mergeCells>
  <pageMargins left="0.393055555555556" right="0.393055555555556" top="0.590277777777778" bottom="0.393055555555556" header="0.393055555555556" footer="0.196527777777778"/>
  <pageSetup paperSize="9" scale="8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新的工作表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邓阿娜</cp:lastModifiedBy>
  <dcterms:created xsi:type="dcterms:W3CDTF">2026-03-04T08:29:00Z</dcterms:created>
  <dcterms:modified xsi:type="dcterms:W3CDTF">2026-03-18T06:43:25Z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8573C0C10AA640469E8DC9BCB755FCA8_13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