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新的工作表" sheetId="1" r:id="rId1"/>
  </sheets>
  <definedNames>
    <definedName name="_xlnm._FilterDatabase" localSheetId="0" hidden="1">新的工作表!$A$13:$E$54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9F904E85D1E4A168EAE3B0E9CBBA8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95975" y="13115925"/>
          <a:ext cx="6229350" cy="8572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A5190B009BFB447088963F3C78B7AB4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38825" y="24682450"/>
          <a:ext cx="2033270" cy="13823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67B8A01781F74383870E337A04BCD35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886450" y="23215600"/>
          <a:ext cx="1668780" cy="2162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6C21BCDDCEBA401CB9389331C328AD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05700" y="6635750"/>
          <a:ext cx="2095500" cy="144018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<sst xmlns="http://schemas.openxmlformats.org/spreadsheetml/2006/main" count="142" uniqueCount="83">
  <si>
    <r>
      <rPr>
        <b/>
        <sz val="16"/>
        <color rgb="FF000000"/>
        <rFont val="宋体"/>
        <charset val="134"/>
      </rPr>
      <t>附件《新东欣公司</t>
    </r>
    <r>
      <rPr>
        <b/>
        <sz val="16"/>
        <color rgb="FF000000"/>
        <rFont val="Times New Roman"/>
        <charset val="134"/>
      </rPr>
      <t>2025</t>
    </r>
    <r>
      <rPr>
        <b/>
        <sz val="16"/>
        <color rgb="FF000000"/>
        <rFont val="宋体"/>
        <charset val="134"/>
      </rPr>
      <t>年生产物资采购（第</t>
    </r>
    <r>
      <rPr>
        <b/>
        <sz val="16"/>
        <color rgb="FF000000"/>
        <rFont val="Times New Roman"/>
        <charset val="134"/>
      </rPr>
      <t>23</t>
    </r>
    <r>
      <rPr>
        <b/>
        <sz val="16"/>
        <color rgb="FF000000"/>
        <rFont val="宋体"/>
        <charset val="134"/>
      </rPr>
      <t>批）项目物资清单》</t>
    </r>
  </si>
  <si>
    <r>
      <rPr>
        <b/>
        <sz val="14"/>
        <color rgb="FF000000"/>
        <rFont val="宋体"/>
        <charset val="134"/>
      </rPr>
      <t>（</t>
    </r>
    <r>
      <rPr>
        <b/>
        <sz val="14"/>
        <color rgb="FF000000"/>
        <rFont val="Times New Roman"/>
        <charset val="134"/>
      </rPr>
      <t>1</t>
    </r>
    <r>
      <rPr>
        <b/>
        <sz val="14"/>
        <color rgb="FF000000"/>
        <rFont val="宋体"/>
        <charset val="134"/>
      </rPr>
      <t>）</t>
    </r>
    <r>
      <rPr>
        <b/>
        <sz val="14"/>
        <color rgb="FF000000"/>
        <rFont val="Times New Roman"/>
        <charset val="134"/>
      </rPr>
      <t>A</t>
    </r>
    <r>
      <rPr>
        <b/>
        <sz val="14"/>
        <color rgb="FF000000"/>
        <rFont val="宋体"/>
        <charset val="134"/>
      </rPr>
      <t>包电气仪表</t>
    </r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</si>
  <si>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</si>
  <si>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物料名称</t>
    </r>
  </si>
  <si>
    <r>
      <rPr>
        <b/>
        <sz val="11"/>
        <color indexed="8"/>
        <rFont val="宋体"/>
        <charset val="134"/>
      </rPr>
      <t>数量</t>
    </r>
  </si>
  <si>
    <r>
      <rPr>
        <b/>
        <sz val="11"/>
        <color indexed="8"/>
        <rFont val="宋体"/>
        <charset val="134"/>
      </rPr>
      <t>单位</t>
    </r>
  </si>
  <si>
    <r>
      <rPr>
        <b/>
        <sz val="11"/>
        <color indexed="8"/>
        <rFont val="宋体"/>
        <charset val="134"/>
      </rPr>
      <t>备注</t>
    </r>
  </si>
  <si>
    <r>
      <rPr>
        <sz val="11"/>
        <color indexed="8"/>
        <rFont val="宋体"/>
        <charset val="134"/>
      </rPr>
      <t>涡街流量计</t>
    </r>
    <r>
      <rPr>
        <sz val="11"/>
        <color indexed="8"/>
        <rFont val="Times New Roman"/>
        <charset val="134"/>
      </rPr>
      <t xml:space="preserve"> 7F2C80-AAACJBDDAAED2SKA1+AKZ1 E+H</t>
    </r>
  </si>
  <si>
    <t>PCS</t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</si>
  <si>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过热段蒸汽流量计使用；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交货时成交人须提供《质量及售后服务承诺函》盖章原件。</t>
    </r>
  </si>
  <si>
    <r>
      <rPr>
        <sz val="11"/>
        <color indexed="8"/>
        <rFont val="宋体"/>
        <charset val="134"/>
      </rPr>
      <t>热式气体质量流量计</t>
    </r>
    <r>
      <rPr>
        <sz val="11"/>
        <color indexed="8"/>
        <rFont val="Times New Roman"/>
        <charset val="134"/>
      </rPr>
      <t xml:space="preserve"> OBS-SUP-MF-DN700-ALC </t>
    </r>
    <r>
      <rPr>
        <sz val="11"/>
        <color indexed="8"/>
        <rFont val="宋体"/>
        <charset val="134"/>
      </rPr>
      <t>广东省群昇科技有限公司</t>
    </r>
  </si>
  <si>
    <r>
      <rPr>
        <sz val="11"/>
        <color rgb="FF000000"/>
        <rFont val="宋体"/>
        <charset val="134"/>
      </rPr>
      <t>一次风流量计使用</t>
    </r>
  </si>
  <si>
    <r>
      <rPr>
        <sz val="11"/>
        <color indexed="8"/>
        <rFont val="宋体"/>
        <charset val="134"/>
      </rPr>
      <t>光电传感器</t>
    </r>
    <r>
      <rPr>
        <sz val="11"/>
        <color indexed="8"/>
        <rFont val="Times New Roman"/>
        <charset val="134"/>
      </rPr>
      <t xml:space="preserve"> GL10-R3811S07 AC220V </t>
    </r>
    <r>
      <rPr>
        <sz val="11"/>
        <color indexed="8"/>
        <rFont val="宋体"/>
        <charset val="134"/>
      </rPr>
      <t>含反光板</t>
    </r>
    <r>
      <rPr>
        <sz val="11"/>
        <color indexed="8"/>
        <rFont val="Times New Roman"/>
        <charset val="134"/>
      </rPr>
      <t xml:space="preserve"> SICK</t>
    </r>
  </si>
  <si>
    <r>
      <rPr>
        <sz val="11"/>
        <color indexed="8"/>
        <rFont val="宋体"/>
        <charset val="134"/>
      </rPr>
      <t>行车刹车限位</t>
    </r>
  </si>
  <si>
    <r>
      <rPr>
        <sz val="11"/>
        <color indexed="8"/>
        <rFont val="宋体"/>
        <charset val="134"/>
      </rPr>
      <t>起重机电子秤无限发射器</t>
    </r>
    <r>
      <rPr>
        <sz val="11"/>
        <color indexed="8"/>
        <rFont val="Times New Roman"/>
        <charset val="134"/>
      </rPr>
      <t xml:space="preserve"> QCX-4C </t>
    </r>
    <r>
      <rPr>
        <sz val="11"/>
        <color indexed="8"/>
        <rFont val="宋体"/>
        <charset val="134"/>
      </rPr>
      <t>常州常欣电子衡器</t>
    </r>
  </si>
  <si>
    <r>
      <rPr>
        <sz val="11"/>
        <color indexed="8"/>
        <rFont val="宋体"/>
        <charset val="134"/>
      </rPr>
      <t>二期备用抓斗称重匹配系统使用</t>
    </r>
  </si>
  <si>
    <r>
      <rPr>
        <sz val="11"/>
        <color indexed="8"/>
        <rFont val="宋体"/>
        <charset val="134"/>
      </rPr>
      <t>称重传感器</t>
    </r>
    <r>
      <rPr>
        <sz val="11"/>
        <color indexed="8"/>
        <rFont val="Times New Roman"/>
        <charset val="134"/>
      </rPr>
      <t xml:space="preserve"> SL-10t-WL </t>
    </r>
    <r>
      <rPr>
        <sz val="11"/>
        <color indexed="8"/>
        <rFont val="宋体"/>
        <charset val="134"/>
      </rPr>
      <t>常州常欣起重物联科技有限公司</t>
    </r>
  </si>
  <si>
    <r>
      <rPr>
        <sz val="11"/>
        <color rgb="FF000000"/>
        <rFont val="宋体"/>
        <charset val="134"/>
      </rPr>
      <t>二期备用抓斗称重传感器</t>
    </r>
  </si>
  <si>
    <r>
      <rPr>
        <sz val="11"/>
        <color indexed="8"/>
        <rFont val="宋体"/>
        <charset val="134"/>
      </rPr>
      <t>差压变送器</t>
    </r>
    <r>
      <rPr>
        <sz val="11"/>
        <color indexed="8"/>
        <rFont val="Times New Roman"/>
        <charset val="134"/>
      </rPr>
      <t xml:space="preserve"> OBS-101BCA1NN101N </t>
    </r>
    <r>
      <rPr>
        <sz val="11"/>
        <color indexed="8"/>
        <rFont val="宋体"/>
        <charset val="134"/>
      </rPr>
      <t>广东省群昇科技有限公司</t>
    </r>
  </si>
  <si>
    <r>
      <rPr>
        <sz val="11"/>
        <color rgb="FF000000"/>
        <rFont val="Times New Roman"/>
        <charset val="134"/>
      </rPr>
      <t>VOC</t>
    </r>
    <r>
      <rPr>
        <sz val="11"/>
        <color rgb="FF000000"/>
        <rFont val="宋体"/>
        <charset val="134"/>
      </rPr>
      <t>系统差压备件</t>
    </r>
  </si>
  <si>
    <r>
      <rPr>
        <sz val="11"/>
        <color indexed="8"/>
        <rFont val="宋体"/>
        <charset val="134"/>
      </rPr>
      <t>一体化温度计</t>
    </r>
    <r>
      <rPr>
        <sz val="11"/>
        <color indexed="8"/>
        <rFont val="Times New Roman"/>
        <charset val="134"/>
      </rPr>
      <t xml:space="preserve"> OBS-201-8G23E120-400 </t>
    </r>
    <r>
      <rPr>
        <sz val="11"/>
        <color indexed="8"/>
        <rFont val="宋体"/>
        <charset val="134"/>
      </rPr>
      <t>广东省群昇科技有限公司</t>
    </r>
  </si>
  <si>
    <r>
      <rPr>
        <sz val="11"/>
        <color rgb="FF000000"/>
        <rFont val="宋体"/>
        <charset val="134"/>
      </rPr>
      <t>急冷温度腐蚀更换使用</t>
    </r>
  </si>
  <si>
    <r>
      <rPr>
        <sz val="11"/>
        <color indexed="8"/>
        <rFont val="Times New Roman"/>
        <charset val="134"/>
      </rPr>
      <t>PT100</t>
    </r>
    <r>
      <rPr>
        <sz val="11"/>
        <color indexed="8"/>
        <rFont val="宋体"/>
        <charset val="134"/>
      </rPr>
      <t>温度变送器</t>
    </r>
    <r>
      <rPr>
        <sz val="11"/>
        <color indexed="8"/>
        <rFont val="Times New Roman"/>
        <charset val="134"/>
      </rPr>
      <t xml:space="preserve"> OBS-203HE12 0-500℃ </t>
    </r>
    <r>
      <rPr>
        <sz val="11"/>
        <color indexed="8"/>
        <rFont val="宋体"/>
        <charset val="134"/>
      </rPr>
      <t>广东省群昇科技有限公司</t>
    </r>
  </si>
  <si>
    <r>
      <rPr>
        <b/>
        <sz val="14"/>
        <color rgb="FF000000"/>
        <rFont val="宋体"/>
        <charset val="134"/>
      </rPr>
      <t>（</t>
    </r>
    <r>
      <rPr>
        <b/>
        <sz val="14"/>
        <color rgb="FF000000"/>
        <rFont val="Times New Roman"/>
        <charset val="134"/>
      </rPr>
      <t>2</t>
    </r>
    <r>
      <rPr>
        <b/>
        <sz val="14"/>
        <color rgb="FF000000"/>
        <rFont val="宋体"/>
        <charset val="134"/>
      </rPr>
      <t>）</t>
    </r>
    <r>
      <rPr>
        <b/>
        <sz val="14"/>
        <color rgb="FF000000"/>
        <rFont val="Times New Roman"/>
        <charset val="134"/>
      </rPr>
      <t>B</t>
    </r>
    <r>
      <rPr>
        <b/>
        <sz val="14"/>
        <color rgb="FF000000"/>
        <rFont val="宋体"/>
        <charset val="134"/>
      </rPr>
      <t>包五金备件及其他物资</t>
    </r>
  </si>
  <si>
    <r>
      <rPr>
        <sz val="11"/>
        <color indexed="8"/>
        <rFont val="宋体"/>
        <charset val="134"/>
      </rPr>
      <t>移动电缆卷线盘</t>
    </r>
    <r>
      <rPr>
        <sz val="11"/>
        <color indexed="8"/>
        <rFont val="Times New Roman"/>
        <charset val="134"/>
      </rPr>
      <t xml:space="preserve"> 4</t>
    </r>
    <r>
      <rPr>
        <sz val="11"/>
        <color indexed="8"/>
        <rFont val="宋体"/>
        <charset val="134"/>
      </rPr>
      <t>位插座</t>
    </r>
    <r>
      <rPr>
        <sz val="11"/>
        <color indexed="8"/>
        <rFont val="Times New Roman"/>
        <charset val="134"/>
      </rPr>
      <t xml:space="preserve"> 2mm²</t>
    </r>
    <r>
      <rPr>
        <sz val="11"/>
        <color indexed="8"/>
        <rFont val="宋体"/>
        <charset val="134"/>
      </rPr>
      <t>纯铜线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>30m</t>
    </r>
  </si>
  <si>
    <r>
      <rPr>
        <sz val="11"/>
        <color indexed="8"/>
        <rFont val="宋体"/>
        <charset val="134"/>
      </rPr>
      <t>电缆线卷线空盘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可卷</t>
    </r>
    <r>
      <rPr>
        <sz val="11"/>
        <color indexed="8"/>
        <rFont val="Times New Roman"/>
        <charset val="134"/>
      </rPr>
      <t>60-70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10mm</t>
    </r>
    <r>
      <rPr>
        <sz val="11"/>
        <color indexed="8"/>
        <rFont val="宋体"/>
        <charset val="134"/>
      </rPr>
      <t>线盘的管</t>
    </r>
  </si>
  <si>
    <r>
      <rPr>
        <sz val="11"/>
        <color indexed="8"/>
        <rFont val="宋体"/>
        <charset val="134"/>
      </rPr>
      <t>过滤器</t>
    </r>
    <r>
      <rPr>
        <sz val="11"/>
        <color indexed="8"/>
        <rFont val="Times New Roman"/>
        <charset val="134"/>
      </rPr>
      <t xml:space="preserve"> Y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DN40 PN16 304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200mm </t>
    </r>
    <r>
      <rPr>
        <sz val="11"/>
        <color indexed="8"/>
        <rFont val="宋体"/>
        <charset val="134"/>
      </rPr>
      <t>多配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不锈钢滤网</t>
    </r>
  </si>
  <si>
    <r>
      <rPr>
        <sz val="11"/>
        <color rgb="FF000000"/>
        <rFont val="宋体"/>
        <charset val="134"/>
      </rPr>
      <t>套</t>
    </r>
  </si>
  <si>
    <r>
      <rPr>
        <sz val="11"/>
        <color rgb="FF000000"/>
        <rFont val="宋体"/>
        <charset val="134"/>
      </rPr>
      <t>多配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</t>
    </r>
    <r>
      <rPr>
        <sz val="11"/>
        <color rgb="FF000000"/>
        <rFont val="Times New Roman"/>
        <charset val="134"/>
      </rPr>
      <t>304</t>
    </r>
    <r>
      <rPr>
        <sz val="11"/>
        <color rgb="FF000000"/>
        <rFont val="宋体"/>
        <charset val="134"/>
      </rPr>
      <t>滤网</t>
    </r>
  </si>
  <si>
    <r>
      <rPr>
        <sz val="11"/>
        <color indexed="8"/>
        <rFont val="宋体"/>
        <charset val="134"/>
      </rPr>
      <t>过滤器</t>
    </r>
    <r>
      <rPr>
        <sz val="11"/>
        <color indexed="8"/>
        <rFont val="Times New Roman"/>
        <charset val="134"/>
      </rPr>
      <t xml:space="preserve"> Y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DN80 PN16 304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280mm </t>
    </r>
    <r>
      <rPr>
        <sz val="11"/>
        <color indexed="8"/>
        <rFont val="宋体"/>
        <charset val="134"/>
      </rPr>
      <t>多配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不锈钢滤网</t>
    </r>
  </si>
  <si>
    <r>
      <rPr>
        <sz val="11"/>
        <color indexed="8"/>
        <rFont val="宋体"/>
        <charset val="134"/>
      </rPr>
      <t>过滤器</t>
    </r>
    <r>
      <rPr>
        <sz val="11"/>
        <color indexed="8"/>
        <rFont val="Times New Roman"/>
        <charset val="134"/>
      </rPr>
      <t xml:space="preserve"> Y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DN50 PN16 304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220mm </t>
    </r>
    <r>
      <rPr>
        <sz val="11"/>
        <color indexed="8"/>
        <rFont val="宋体"/>
        <charset val="134"/>
      </rPr>
      <t>多配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不锈钢滤网</t>
    </r>
  </si>
  <si>
    <r>
      <rPr>
        <sz val="11"/>
        <color indexed="8"/>
        <rFont val="宋体"/>
        <charset val="134"/>
      </rPr>
      <t>过滤器</t>
    </r>
    <r>
      <rPr>
        <sz val="11"/>
        <color indexed="8"/>
        <rFont val="Times New Roman"/>
        <charset val="134"/>
      </rPr>
      <t xml:space="preserve"> Y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DN300 PN16 304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620mm </t>
    </r>
    <r>
      <rPr>
        <sz val="11"/>
        <color indexed="8"/>
        <rFont val="宋体"/>
        <charset val="134"/>
      </rPr>
      <t>多配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不锈钢滤网</t>
    </r>
  </si>
  <si>
    <r>
      <rPr>
        <sz val="11"/>
        <color indexed="8"/>
        <rFont val="宋体"/>
        <charset val="134"/>
      </rPr>
      <t>过滤器</t>
    </r>
    <r>
      <rPr>
        <sz val="11"/>
        <color indexed="8"/>
        <rFont val="Times New Roman"/>
        <charset val="134"/>
      </rPr>
      <t xml:space="preserve"> Y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DN100 PN16 304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300mm </t>
    </r>
    <r>
      <rPr>
        <sz val="11"/>
        <color indexed="8"/>
        <rFont val="宋体"/>
        <charset val="134"/>
      </rPr>
      <t>多配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不锈钢滤网</t>
    </r>
  </si>
  <si>
    <r>
      <rPr>
        <sz val="11"/>
        <color indexed="8"/>
        <rFont val="宋体"/>
        <charset val="134"/>
      </rPr>
      <t>铁皮剪</t>
    </r>
    <r>
      <rPr>
        <sz val="11"/>
        <color indexed="8"/>
        <rFont val="Times New Roman"/>
        <charset val="134"/>
      </rPr>
      <t xml:space="preserve"> 93304 </t>
    </r>
    <r>
      <rPr>
        <sz val="11"/>
        <color indexed="8"/>
        <rFont val="宋体"/>
        <charset val="134"/>
      </rPr>
      <t>世达</t>
    </r>
  </si>
  <si>
    <r>
      <rPr>
        <sz val="11"/>
        <color indexed="8"/>
        <rFont val="宋体"/>
        <charset val="134"/>
      </rPr>
      <t>电动扳手软连接杆</t>
    </r>
    <r>
      <rPr>
        <sz val="11"/>
        <color indexed="8"/>
        <rFont val="Times New Roman"/>
        <charset val="134"/>
      </rPr>
      <t xml:space="preserve"> 1/2</t>
    </r>
    <r>
      <rPr>
        <sz val="11"/>
        <color indexed="8"/>
        <rFont val="宋体"/>
        <charset val="134"/>
      </rPr>
      <t>大飞弹性转换头器</t>
    </r>
    <r>
      <rPr>
        <sz val="11"/>
        <color indexed="8"/>
        <rFont val="Times New Roman"/>
        <charset val="134"/>
      </rPr>
      <t xml:space="preserve"> 26cm 1</t>
    </r>
    <r>
      <rPr>
        <sz val="11"/>
        <color indexed="8"/>
        <rFont val="宋体"/>
        <charset val="134"/>
      </rPr>
      <t>支装</t>
    </r>
  </si>
  <si>
    <r>
      <rPr>
        <sz val="11"/>
        <color indexed="8"/>
        <rFont val="宋体"/>
        <charset val="134"/>
      </rPr>
      <t>电动扳手软连接杆</t>
    </r>
    <r>
      <rPr>
        <sz val="11"/>
        <color indexed="8"/>
        <rFont val="Times New Roman"/>
        <charset val="134"/>
      </rPr>
      <t xml:space="preserve"> 1/2</t>
    </r>
    <r>
      <rPr>
        <sz val="11"/>
        <color indexed="8"/>
        <rFont val="宋体"/>
        <charset val="134"/>
      </rPr>
      <t>大飞弹性转换头器</t>
    </r>
    <r>
      <rPr>
        <sz val="11"/>
        <color indexed="8"/>
        <rFont val="Times New Roman"/>
        <charset val="134"/>
      </rPr>
      <t xml:space="preserve"> 36cm 1</t>
    </r>
    <r>
      <rPr>
        <sz val="11"/>
        <color indexed="8"/>
        <rFont val="宋体"/>
        <charset val="134"/>
      </rPr>
      <t>支装</t>
    </r>
  </si>
  <si>
    <r>
      <rPr>
        <sz val="11"/>
        <color indexed="8"/>
        <rFont val="宋体"/>
        <charset val="134"/>
      </rPr>
      <t>油漆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醇酸磁漆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深灰色</t>
    </r>
    <r>
      <rPr>
        <sz val="11"/>
        <color indexed="8"/>
        <rFont val="Times New Roman"/>
        <charset val="134"/>
      </rPr>
      <t xml:space="preserve"> 15KG/</t>
    </r>
    <r>
      <rPr>
        <sz val="11"/>
        <color indexed="8"/>
        <rFont val="宋体"/>
        <charset val="134"/>
      </rPr>
      <t>桶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劳斯牌</t>
    </r>
  </si>
  <si>
    <r>
      <rPr>
        <sz val="11"/>
        <color rgb="FF000000"/>
        <rFont val="宋体"/>
        <charset val="134"/>
      </rPr>
      <t>桶</t>
    </r>
  </si>
  <si>
    <r>
      <rPr>
        <sz val="11"/>
        <color indexed="8"/>
        <rFont val="宋体"/>
        <charset val="134"/>
      </rPr>
      <t>设备保养防腐除锈用</t>
    </r>
  </si>
  <si>
    <r>
      <rPr>
        <sz val="11"/>
        <color indexed="8"/>
        <rFont val="宋体"/>
        <charset val="134"/>
      </rPr>
      <t>油漆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醇酸磁漆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浅灰色</t>
    </r>
    <r>
      <rPr>
        <sz val="11"/>
        <color indexed="8"/>
        <rFont val="Times New Roman"/>
        <charset val="134"/>
      </rPr>
      <t xml:space="preserve"> 15KG/</t>
    </r>
    <r>
      <rPr>
        <sz val="11"/>
        <color indexed="8"/>
        <rFont val="宋体"/>
        <charset val="134"/>
      </rPr>
      <t>桶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劳斯牌</t>
    </r>
  </si>
  <si>
    <r>
      <rPr>
        <sz val="11"/>
        <color indexed="8"/>
        <rFont val="宋体"/>
        <charset val="134"/>
      </rPr>
      <t>机械密封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适用泵型号</t>
    </r>
    <r>
      <rPr>
        <sz val="11"/>
        <color indexed="8"/>
        <rFont val="Times New Roman"/>
        <charset val="134"/>
      </rPr>
      <t xml:space="preserve">CR10-14 A-FJ-A-E-HQQE </t>
    </r>
    <r>
      <rPr>
        <sz val="11"/>
        <color indexed="8"/>
        <rFont val="宋体"/>
        <charset val="134"/>
      </rPr>
      <t>格兰富</t>
    </r>
  </si>
  <si>
    <r>
      <rPr>
        <sz val="11"/>
        <color indexed="8"/>
        <rFont val="宋体"/>
        <charset val="134"/>
      </rPr>
      <t>焚烧一期急冷水泵机械密封</t>
    </r>
  </si>
  <si>
    <r>
      <rPr>
        <sz val="11"/>
        <color indexed="8"/>
        <rFont val="宋体"/>
        <charset val="134"/>
      </rPr>
      <t>外六角螺栓</t>
    </r>
    <r>
      <rPr>
        <sz val="11"/>
        <color indexed="8"/>
        <rFont val="Times New Roman"/>
        <charset val="134"/>
      </rPr>
      <t xml:space="preserve"> M8×12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>304 A2-70</t>
    </r>
  </si>
  <si>
    <r>
      <rPr>
        <sz val="11"/>
        <color indexed="8"/>
        <rFont val="宋体"/>
        <charset val="134"/>
      </rPr>
      <t>黄油嘴</t>
    </r>
    <r>
      <rPr>
        <sz val="11"/>
        <color indexed="8"/>
        <rFont val="Times New Roman"/>
        <charset val="134"/>
      </rPr>
      <t xml:space="preserve"> M6*1 </t>
    </r>
    <r>
      <rPr>
        <sz val="11"/>
        <color indexed="8"/>
        <rFont val="宋体"/>
        <charset val="134"/>
      </rPr>
      <t>全螺纹漏斗式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材质</t>
    </r>
  </si>
  <si>
    <r>
      <rPr>
        <sz val="11"/>
        <color indexed="8"/>
        <rFont val="宋体"/>
        <charset val="134"/>
      </rPr>
      <t>外六角螺栓</t>
    </r>
    <r>
      <rPr>
        <sz val="11"/>
        <color indexed="8"/>
        <rFont val="Times New Roman"/>
        <charset val="134"/>
      </rPr>
      <t xml:space="preserve"> M12*40 </t>
    </r>
    <r>
      <rPr>
        <sz val="11"/>
        <color indexed="8"/>
        <rFont val="宋体"/>
        <charset val="134"/>
      </rPr>
      <t>碳钢</t>
    </r>
    <r>
      <rPr>
        <sz val="11"/>
        <color indexed="8"/>
        <rFont val="Times New Roman"/>
        <charset val="134"/>
      </rPr>
      <t xml:space="preserve"> 8.8</t>
    </r>
    <r>
      <rPr>
        <sz val="11"/>
        <color indexed="8"/>
        <rFont val="宋体"/>
        <charset val="134"/>
      </rPr>
      <t>级</t>
    </r>
  </si>
  <si>
    <r>
      <rPr>
        <sz val="11"/>
        <color rgb="FF000000"/>
        <rFont val="宋体"/>
        <charset val="134"/>
      </rPr>
      <t>垫片</t>
    </r>
    <r>
      <rPr>
        <sz val="11"/>
        <color rgb="FF000000"/>
        <rFont val="Times New Roman"/>
        <charset val="134"/>
      </rPr>
      <t xml:space="preserve"> 50×100×6 NM500 </t>
    </r>
    <r>
      <rPr>
        <sz val="11"/>
        <color rgb="FF000000"/>
        <rFont val="宋体"/>
        <charset val="134"/>
      </rPr>
      <t>附图制作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</si>
  <si>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焚烧一期捞渣机紧固损耗件；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>2.</t>
    </r>
    <r>
      <rPr>
        <sz val="11"/>
        <color rgb="FFFF0000"/>
        <rFont val="宋体"/>
        <charset val="134"/>
      </rPr>
      <t>按附件图纸制作。</t>
    </r>
  </si>
  <si>
    <r>
      <rPr>
        <sz val="11"/>
        <color indexed="8"/>
        <rFont val="宋体"/>
        <charset val="134"/>
      </rPr>
      <t>销轴</t>
    </r>
    <r>
      <rPr>
        <sz val="11"/>
        <color indexed="8"/>
        <rFont val="Times New Roman"/>
        <charset val="134"/>
      </rPr>
      <t xml:space="preserve"> φ25×60 42CrMoA</t>
    </r>
  </si>
  <si>
    <r>
      <rPr>
        <sz val="11"/>
        <color indexed="8"/>
        <rFont val="宋体"/>
        <charset val="134"/>
      </rPr>
      <t>圆螺母</t>
    </r>
    <r>
      <rPr>
        <sz val="11"/>
        <color indexed="8"/>
        <rFont val="Times New Roman"/>
        <charset val="134"/>
      </rPr>
      <t xml:space="preserve"> M80 65Mn</t>
    </r>
  </si>
  <si>
    <r>
      <rPr>
        <sz val="11"/>
        <color indexed="8"/>
        <rFont val="宋体"/>
        <charset val="134"/>
      </rPr>
      <t>焚烧二期捞渣机紧固损耗件</t>
    </r>
  </si>
  <si>
    <r>
      <rPr>
        <sz val="11"/>
        <color indexed="8"/>
        <rFont val="宋体"/>
        <charset val="134"/>
      </rPr>
      <t>止退垫片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圆螺母用</t>
    </r>
    <r>
      <rPr>
        <sz val="11"/>
        <color indexed="8"/>
        <rFont val="Times New Roman"/>
        <charset val="134"/>
      </rPr>
      <t xml:space="preserve"> M80 Q235A </t>
    </r>
    <r>
      <rPr>
        <sz val="11"/>
        <color indexed="8"/>
        <rFont val="宋体"/>
        <charset val="134"/>
      </rPr>
      <t>退火、表面氧化处理</t>
    </r>
  </si>
  <si>
    <r>
      <rPr>
        <sz val="11"/>
        <color indexed="8"/>
        <rFont val="宋体"/>
        <charset val="134"/>
      </rPr>
      <t>一期磁选皮带机皮带</t>
    </r>
    <r>
      <rPr>
        <sz val="11"/>
        <color indexed="8"/>
        <rFont val="Times New Roman"/>
        <charset val="134"/>
      </rPr>
      <t xml:space="preserve"> B=13*1000*10900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13mm±1 ≥5</t>
    </r>
    <r>
      <rPr>
        <sz val="11"/>
        <color indexed="8"/>
        <rFont val="宋体"/>
        <charset val="134"/>
      </rPr>
      <t>层线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开口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耐磨耐高温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</si>
  <si>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焚烧一期磁选输送机皮带；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>2.</t>
    </r>
    <r>
      <rPr>
        <sz val="11"/>
        <color rgb="FFFF0000"/>
        <rFont val="宋体"/>
        <charset val="134"/>
      </rPr>
      <t>包硫化安装服务，</t>
    </r>
    <r>
      <rPr>
        <sz val="11"/>
        <color rgb="FF000000"/>
        <rFont val="宋体"/>
        <charset val="134"/>
      </rPr>
      <t>具体服务时间以采购人通知为准。</t>
    </r>
  </si>
  <si>
    <r>
      <rPr>
        <sz val="11"/>
        <color indexed="8"/>
        <rFont val="宋体"/>
        <charset val="134"/>
      </rPr>
      <t>带座轴承</t>
    </r>
    <r>
      <rPr>
        <sz val="11"/>
        <color indexed="8"/>
        <rFont val="Times New Roman"/>
        <charset val="134"/>
      </rPr>
      <t xml:space="preserve"> UCF213 NSK</t>
    </r>
  </si>
  <si>
    <r>
      <rPr>
        <sz val="11"/>
        <color indexed="8"/>
        <rFont val="宋体"/>
        <charset val="134"/>
      </rPr>
      <t>防火门轴套座</t>
    </r>
    <r>
      <rPr>
        <sz val="11"/>
        <color indexed="8"/>
        <rFont val="Times New Roman"/>
        <charset val="134"/>
      </rPr>
      <t xml:space="preserve"> HXS-WF-06 </t>
    </r>
    <r>
      <rPr>
        <sz val="11"/>
        <color indexed="8"/>
        <rFont val="宋体"/>
        <charset val="134"/>
      </rPr>
      <t>定制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</si>
  <si>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焚烧一期阻火门备件；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>2.</t>
    </r>
    <r>
      <rPr>
        <sz val="11"/>
        <color rgb="FFFF0000"/>
        <rFont val="宋体"/>
        <charset val="134"/>
      </rPr>
      <t>按附件图纸制作。</t>
    </r>
  </si>
  <si>
    <r>
      <rPr>
        <sz val="11"/>
        <color indexed="8"/>
        <rFont val="宋体"/>
        <charset val="134"/>
      </rPr>
      <t>深沟球轴承</t>
    </r>
    <r>
      <rPr>
        <sz val="11"/>
        <color indexed="8"/>
        <rFont val="Times New Roman"/>
        <charset val="134"/>
      </rPr>
      <t xml:space="preserve"> 6310 C3 SKF</t>
    </r>
  </si>
  <si>
    <r>
      <rPr>
        <sz val="11"/>
        <color indexed="8"/>
        <rFont val="宋体"/>
        <charset val="134"/>
      </rPr>
      <t>深沟球轴承</t>
    </r>
    <r>
      <rPr>
        <sz val="11"/>
        <color indexed="8"/>
        <rFont val="Times New Roman"/>
        <charset val="134"/>
      </rPr>
      <t xml:space="preserve"> 6311 C3 SKF</t>
    </r>
  </si>
  <si>
    <r>
      <rPr>
        <sz val="11"/>
        <color rgb="FF000000"/>
        <rFont val="宋体"/>
        <charset val="134"/>
      </rPr>
      <t>逆流式冷却塔风机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风叶</t>
    </r>
    <r>
      <rPr>
        <sz val="11"/>
        <color rgb="FF000000"/>
        <rFont val="Times New Roman"/>
        <charset val="134"/>
      </rPr>
      <t>+</t>
    </r>
    <r>
      <rPr>
        <sz val="11"/>
        <color rgb="FF000000"/>
        <rFont val="宋体"/>
        <charset val="134"/>
      </rPr>
      <t>轮毂（</t>
    </r>
    <r>
      <rPr>
        <sz val="11"/>
        <color rgb="FFFF0000"/>
        <rFont val="宋体"/>
        <charset val="134"/>
      </rPr>
      <t>不含减速机</t>
    </r>
    <r>
      <rPr>
        <sz val="11"/>
        <color rgb="FFFF0000"/>
        <rFont val="Times New Roman"/>
        <charset val="134"/>
      </rPr>
      <t>+</t>
    </r>
    <r>
      <rPr>
        <sz val="11"/>
        <color rgb="FFFF0000"/>
        <rFont val="宋体"/>
        <charset val="134"/>
      </rPr>
      <t>电机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 xml:space="preserve"> KHLT-250 </t>
    </r>
    <r>
      <rPr>
        <sz val="11"/>
        <color rgb="FF000000"/>
        <rFont val="宋体"/>
        <charset val="134"/>
      </rPr>
      <t>无锡市科巨机械制造有限公司</t>
    </r>
  </si>
  <si>
    <r>
      <rPr>
        <sz val="11"/>
        <color indexed="8"/>
        <rFont val="宋体"/>
        <charset val="134"/>
      </rPr>
      <t>焚烧一期冷却循环水系统冷却塔备件</t>
    </r>
  </si>
  <si>
    <r>
      <rPr>
        <sz val="11"/>
        <color indexed="8"/>
        <rFont val="宋体"/>
        <charset val="134"/>
      </rPr>
      <t>清扫器</t>
    </r>
    <r>
      <rPr>
        <sz val="11"/>
        <color indexed="8"/>
        <rFont val="Times New Roman"/>
        <charset val="134"/>
      </rPr>
      <t xml:space="preserve"> H</t>
    </r>
    <r>
      <rPr>
        <sz val="11"/>
        <color indexed="8"/>
        <rFont val="宋体"/>
        <charset val="134"/>
      </rPr>
      <t>型聚氨酯清扫器</t>
    </r>
    <r>
      <rPr>
        <sz val="11"/>
        <color indexed="8"/>
        <rFont val="Times New Roman"/>
        <charset val="134"/>
      </rPr>
      <t xml:space="preserve"> B=1000mm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</si>
  <si>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焚烧一期磁选输送机备件；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弹簧材质为不锈钢，配一块聚氨酯刮板；</t>
    </r>
    <r>
      <rPr>
        <sz val="11"/>
        <color rgb="FF000000"/>
        <rFont val="Times New Roman"/>
        <charset val="134"/>
      </rPr>
      <t xml:space="preserve">
3.</t>
    </r>
    <r>
      <rPr>
        <sz val="11"/>
        <color rgb="FF000000"/>
        <rFont val="宋体"/>
        <charset val="134"/>
      </rPr>
      <t>安装尺寸如附图</t>
    </r>
  </si>
  <si>
    <r>
      <rPr>
        <sz val="11"/>
        <color indexed="8"/>
        <rFont val="宋体"/>
        <charset val="134"/>
      </rPr>
      <t>预促乙烯基酯树脂</t>
    </r>
    <r>
      <rPr>
        <sz val="11"/>
        <color indexed="8"/>
        <rFont val="Times New Roman"/>
        <charset val="134"/>
      </rPr>
      <t xml:space="preserve"> 20kg/</t>
    </r>
    <r>
      <rPr>
        <sz val="11"/>
        <color indexed="8"/>
        <rFont val="宋体"/>
        <charset val="134"/>
      </rPr>
      <t>桶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配固化剂</t>
    </r>
    <r>
      <rPr>
        <sz val="11"/>
        <color indexed="8"/>
        <rFont val="Times New Roman"/>
        <charset val="134"/>
      </rPr>
      <t xml:space="preserve"> SW901-P </t>
    </r>
    <r>
      <rPr>
        <sz val="11"/>
        <color indexed="8"/>
        <rFont val="宋体"/>
        <charset val="134"/>
      </rPr>
      <t>上纬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</si>
  <si>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要求生产日期近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个月内（按送货当天计算）。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用于车间玻璃钢材质设备维修、补漏损耗件。</t>
    </r>
    <r>
      <rPr>
        <sz val="11"/>
        <color rgb="FF000000"/>
        <rFont val="Times New Roman"/>
        <charset val="134"/>
      </rPr>
      <t xml:space="preserve">
3.</t>
    </r>
    <r>
      <rPr>
        <sz val="11"/>
        <color rgb="FF000000"/>
        <rFont val="宋体"/>
        <charset val="134"/>
      </rPr>
      <t>要求配固化剂。</t>
    </r>
  </si>
  <si>
    <r>
      <rPr>
        <sz val="11"/>
        <color rgb="FF000000"/>
        <rFont val="宋体"/>
        <charset val="134"/>
      </rPr>
      <t>脚踏黄油机</t>
    </r>
    <r>
      <rPr>
        <sz val="11"/>
        <color rgb="FF000000"/>
        <rFont val="Times New Roman"/>
        <charset val="134"/>
      </rPr>
      <t xml:space="preserve"> GZ-6J </t>
    </r>
    <r>
      <rPr>
        <sz val="11"/>
        <color rgb="FF000000"/>
        <rFont val="宋体"/>
        <charset val="134"/>
      </rPr>
      <t>出油压力</t>
    </r>
    <r>
      <rPr>
        <sz val="11"/>
        <color rgb="FF000000"/>
        <rFont val="Times New Roman"/>
        <charset val="134"/>
      </rPr>
      <t xml:space="preserve">20-25Mpa </t>
    </r>
    <r>
      <rPr>
        <sz val="11"/>
        <color rgb="FF000000"/>
        <rFont val="宋体"/>
        <charset val="134"/>
      </rPr>
      <t>输油量</t>
    </r>
    <r>
      <rPr>
        <sz val="11"/>
        <color rgb="FF000000"/>
        <rFont val="Times New Roman"/>
        <charset val="134"/>
      </rPr>
      <t xml:space="preserve">0.005kg/one stroke </t>
    </r>
    <r>
      <rPr>
        <sz val="11"/>
        <color rgb="FF000000"/>
        <rFont val="宋体"/>
        <charset val="134"/>
      </rPr>
      <t>桶容积</t>
    </r>
    <r>
      <rPr>
        <sz val="11"/>
        <color rgb="FF000000"/>
        <rFont val="Times New Roman"/>
        <charset val="134"/>
      </rPr>
      <t xml:space="preserve">12L </t>
    </r>
    <r>
      <rPr>
        <sz val="11"/>
        <color rgb="FFFF0000"/>
        <rFont val="宋体"/>
        <charset val="134"/>
      </rPr>
      <t>配枪</t>
    </r>
    <r>
      <rPr>
        <sz val="11"/>
        <color rgb="FFFF0000"/>
        <rFont val="Times New Roman"/>
        <charset val="134"/>
      </rPr>
      <t xml:space="preserve">HCG-100 </t>
    </r>
    <r>
      <rPr>
        <sz val="11"/>
        <color rgb="FFFF0000"/>
        <rFont val="宋体"/>
        <charset val="134"/>
      </rPr>
      <t>配管</t>
    </r>
    <r>
      <rPr>
        <sz val="11"/>
        <color rgb="FFFF0000"/>
        <rFont val="Times New Roman"/>
        <charset val="134"/>
      </rPr>
      <t>2.5</t>
    </r>
    <r>
      <rPr>
        <sz val="11"/>
        <color rgb="FFFF0000"/>
        <rFont val="宋体"/>
        <charset val="134"/>
      </rPr>
      <t>米高压油管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油管接头</t>
    </r>
    <r>
      <rPr>
        <sz val="11"/>
        <color rgb="FF000000"/>
        <rFont val="Times New Roman"/>
        <charset val="134"/>
      </rPr>
      <t>M14*1 C</t>
    </r>
    <r>
      <rPr>
        <sz val="11"/>
        <color rgb="FF000000"/>
        <rFont val="宋体"/>
        <charset val="134"/>
      </rPr>
      <t>型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科球</t>
    </r>
  </si>
  <si>
    <r>
      <rPr>
        <sz val="11"/>
        <color rgb="FF000000"/>
        <rFont val="Times New Roman"/>
        <charset val="134"/>
      </rPr>
      <t>DP</t>
    </r>
    <r>
      <rPr>
        <sz val="11"/>
        <color rgb="FF000000"/>
        <rFont val="宋体"/>
        <charset val="134"/>
      </rPr>
      <t>型快速接头（阳端内堵）</t>
    </r>
    <r>
      <rPr>
        <sz val="11"/>
        <color rgb="FF000000"/>
        <rFont val="Times New Roman"/>
        <charset val="134"/>
      </rPr>
      <t xml:space="preserve"> DN80 PPR</t>
    </r>
    <r>
      <rPr>
        <sz val="11"/>
        <color rgb="FF000000"/>
        <rFont val="宋体"/>
        <charset val="134"/>
      </rPr>
      <t>塑料材质（黑色）</t>
    </r>
  </si>
  <si>
    <t/>
  </si>
  <si>
    <r>
      <rPr>
        <sz val="11"/>
        <color indexed="8"/>
        <rFont val="宋体"/>
        <charset val="134"/>
      </rPr>
      <t>闸阀</t>
    </r>
    <r>
      <rPr>
        <sz val="11"/>
        <color indexed="8"/>
        <rFont val="Times New Roman"/>
        <charset val="134"/>
      </rPr>
      <t xml:space="preserve"> DN20 PN16 RF Z41H-16C</t>
    </r>
    <r>
      <rPr>
        <sz val="11"/>
        <color indexed="8"/>
        <rFont val="宋体"/>
        <charset val="134"/>
      </rPr>
      <t>（不锈钢阀密封与阀芯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铸钢阀体）</t>
    </r>
  </si>
  <si>
    <r>
      <rPr>
        <sz val="11"/>
        <color indexed="8"/>
        <rFont val="宋体"/>
        <charset val="134"/>
      </rPr>
      <t>阀门检验必须符合</t>
    </r>
    <r>
      <rPr>
        <sz val="11"/>
        <color indexed="8"/>
        <rFont val="Times New Roman"/>
        <charset val="134"/>
      </rPr>
      <t>GB/T26480-2011</t>
    </r>
    <r>
      <rPr>
        <sz val="11"/>
        <color indexed="8"/>
        <rFont val="宋体"/>
        <charset val="134"/>
      </rPr>
      <t>标准</t>
    </r>
  </si>
  <si>
    <r>
      <rPr>
        <sz val="11"/>
        <color indexed="8"/>
        <rFont val="宋体"/>
        <charset val="134"/>
      </rPr>
      <t>法兰</t>
    </r>
    <r>
      <rPr>
        <sz val="11"/>
        <color indexed="8"/>
        <rFont val="Times New Roman"/>
        <charset val="134"/>
      </rPr>
      <t xml:space="preserve"> DN80 PN16 </t>
    </r>
    <r>
      <rPr>
        <sz val="11"/>
        <color indexed="8"/>
        <rFont val="宋体"/>
        <charset val="134"/>
      </rPr>
      <t>带</t>
    </r>
    <r>
      <rPr>
        <sz val="11"/>
        <color indexed="8"/>
        <rFont val="Times New Roman"/>
        <charset val="134"/>
      </rPr>
      <t>DN50</t>
    </r>
    <r>
      <rPr>
        <sz val="11"/>
        <color indexed="8"/>
        <rFont val="宋体"/>
        <charset val="134"/>
      </rPr>
      <t>阳端快速接头铝合金</t>
    </r>
  </si>
  <si>
    <r>
      <rPr>
        <sz val="11"/>
        <color rgb="FF000000"/>
        <rFont val="宋体"/>
        <charset val="134"/>
      </rPr>
      <t>快速接头</t>
    </r>
    <r>
      <rPr>
        <sz val="11"/>
        <color rgb="FF000000"/>
        <rFont val="Times New Roman"/>
        <charset val="134"/>
      </rPr>
      <t xml:space="preserve"> DN50 </t>
    </r>
    <r>
      <rPr>
        <sz val="11"/>
        <color rgb="FF000000"/>
        <rFont val="宋体"/>
        <charset val="134"/>
      </rPr>
      <t>母头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两寸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材质铝合金</t>
    </r>
  </si>
  <si>
    <r>
      <rPr>
        <sz val="11"/>
        <color indexed="8"/>
        <rFont val="宋体"/>
        <charset val="134"/>
      </rPr>
      <t>要求耐温</t>
    </r>
    <r>
      <rPr>
        <sz val="11"/>
        <color indexed="8"/>
        <rFont val="Times New Roman"/>
        <charset val="134"/>
      </rPr>
      <t>120℃</t>
    </r>
    <r>
      <rPr>
        <sz val="11"/>
        <color indexed="8"/>
        <rFont val="宋体"/>
        <charset val="134"/>
      </rPr>
      <t>左右</t>
    </r>
  </si>
  <si>
    <r>
      <rPr>
        <sz val="11"/>
        <color indexed="8"/>
        <rFont val="宋体"/>
        <charset val="134"/>
      </rPr>
      <t>橡胶软管</t>
    </r>
    <r>
      <rPr>
        <sz val="11"/>
        <color indexed="8"/>
        <rFont val="Times New Roman"/>
        <charset val="134"/>
      </rPr>
      <t xml:space="preserve"> DN25 </t>
    </r>
    <r>
      <rPr>
        <sz val="11"/>
        <color indexed="8"/>
        <rFont val="宋体"/>
        <charset val="134"/>
      </rPr>
      <t>全导静电耐溶剂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两头带</t>
    </r>
    <r>
      <rPr>
        <sz val="11"/>
        <color indexed="8"/>
        <rFont val="Times New Roman"/>
        <charset val="134"/>
      </rPr>
      <t>DN20-C</t>
    </r>
    <r>
      <rPr>
        <sz val="11"/>
        <color indexed="8"/>
        <rFont val="宋体"/>
        <charset val="134"/>
      </rPr>
      <t>型快接头</t>
    </r>
  </si>
  <si>
    <r>
      <rPr>
        <sz val="11"/>
        <color indexed="8"/>
        <rFont val="宋体"/>
        <charset val="134"/>
      </rPr>
      <t>米</t>
    </r>
  </si>
  <si>
    <r>
      <rPr>
        <sz val="11"/>
        <color rgb="FF000000"/>
        <rFont val="宋体"/>
        <charset val="134"/>
      </rPr>
      <t>手动通风蝶阀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内径</t>
    </r>
    <r>
      <rPr>
        <sz val="11"/>
        <color rgb="FF000000"/>
        <rFont val="Times New Roman"/>
        <charset val="134"/>
      </rPr>
      <t>700mm/</t>
    </r>
    <r>
      <rPr>
        <sz val="11"/>
        <color rgb="FF000000"/>
        <rFont val="宋体"/>
        <charset val="134"/>
      </rPr>
      <t>外径</t>
    </r>
    <r>
      <rPr>
        <sz val="11"/>
        <color rgb="FF000000"/>
        <rFont val="Times New Roman"/>
        <charset val="134"/>
      </rPr>
      <t xml:space="preserve">800mm </t>
    </r>
    <r>
      <rPr>
        <sz val="11"/>
        <color rgb="FF000000"/>
        <rFont val="宋体"/>
        <charset val="134"/>
      </rPr>
      <t>带两块法兰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材质碳钢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厚度</t>
    </r>
    <r>
      <rPr>
        <sz val="11"/>
        <color rgb="FF000000"/>
        <rFont val="Times New Roman"/>
        <charset val="134"/>
      </rPr>
      <t>10mm</t>
    </r>
    <r>
      <rPr>
        <sz val="11"/>
        <color rgb="FF000000"/>
        <rFont val="宋体"/>
        <charset val="134"/>
      </rPr>
      <t>耐温</t>
    </r>
    <r>
      <rPr>
        <sz val="11"/>
        <color rgb="FF000000"/>
        <rFont val="Times New Roman"/>
        <charset val="134"/>
      </rPr>
      <t>320℃</t>
    </r>
    <r>
      <rPr>
        <sz val="11"/>
        <color rgb="FF000000"/>
        <rFont val="宋体"/>
        <charset val="134"/>
      </rPr>
      <t>以上</t>
    </r>
  </si>
  <si>
    <r>
      <rPr>
        <sz val="11"/>
        <color rgb="FF000000"/>
        <rFont val="宋体"/>
        <charset val="134"/>
      </rPr>
      <t>要所写参数定制，参考附图</t>
    </r>
  </si>
  <si>
    <r>
      <rPr>
        <sz val="11"/>
        <color rgb="FF000000"/>
        <rFont val="宋体"/>
        <charset val="134"/>
      </rPr>
      <t>短接</t>
    </r>
    <r>
      <rPr>
        <sz val="11"/>
        <color rgb="FF000000"/>
        <rFont val="Times New Roman"/>
        <charset val="134"/>
      </rPr>
      <t xml:space="preserve"> DN20/PN16</t>
    </r>
    <r>
      <rPr>
        <sz val="11"/>
        <color rgb="FF000000"/>
        <rFont val="宋体"/>
        <charset val="134"/>
      </rPr>
      <t>法兰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带弯头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直管长</t>
    </r>
    <r>
      <rPr>
        <sz val="11"/>
        <color rgb="FF000000"/>
        <rFont val="Times New Roman"/>
        <charset val="134"/>
      </rPr>
      <t xml:space="preserve">50MM </t>
    </r>
    <r>
      <rPr>
        <sz val="11"/>
        <color rgb="FF000000"/>
        <rFont val="宋体"/>
        <charset val="134"/>
      </rPr>
      <t>直管前端带螺纹配</t>
    </r>
    <r>
      <rPr>
        <sz val="11"/>
        <color rgb="FF000000"/>
        <rFont val="Times New Roman"/>
        <charset val="134"/>
      </rPr>
      <t>DN20</t>
    </r>
    <r>
      <rPr>
        <sz val="11"/>
        <color rgb="FF000000"/>
        <rFont val="宋体"/>
        <charset val="134"/>
      </rPr>
      <t>堵头</t>
    </r>
  </si>
  <si>
    <r>
      <rPr>
        <sz val="11"/>
        <color rgb="FF000000"/>
        <rFont val="宋体"/>
        <charset val="134"/>
      </rPr>
      <t>短接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碳钢</t>
    </r>
    <r>
      <rPr>
        <sz val="11"/>
        <color rgb="FF000000"/>
        <rFont val="Times New Roman"/>
        <charset val="134"/>
      </rPr>
      <t xml:space="preserve">DN20/PN16 </t>
    </r>
    <r>
      <rPr>
        <sz val="11"/>
        <color rgb="FF000000"/>
        <rFont val="宋体"/>
        <charset val="134"/>
      </rPr>
      <t>焊接</t>
    </r>
    <r>
      <rPr>
        <sz val="11"/>
        <color rgb="FF000000"/>
        <rFont val="Times New Roman"/>
        <charset val="134"/>
      </rPr>
      <t>DN20/PN16 80MM</t>
    </r>
    <r>
      <rPr>
        <sz val="11"/>
        <color rgb="FF000000"/>
        <rFont val="宋体"/>
        <charset val="134"/>
      </rPr>
      <t>长短接带</t>
    </r>
    <r>
      <rPr>
        <sz val="11"/>
        <color rgb="FF000000"/>
        <rFont val="Times New Roman"/>
        <charset val="134"/>
      </rPr>
      <t>DN20</t>
    </r>
    <r>
      <rPr>
        <sz val="11"/>
        <color rgb="FF000000"/>
        <rFont val="宋体"/>
        <charset val="134"/>
      </rPr>
      <t>堵头</t>
    </r>
  </si>
  <si>
    <r>
      <rPr>
        <sz val="11"/>
        <color indexed="8"/>
        <rFont val="宋体"/>
        <charset val="134"/>
      </rPr>
      <t>油漆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酞青绿</t>
    </r>
    <r>
      <rPr>
        <sz val="11"/>
        <color indexed="8"/>
        <rFont val="Times New Roman"/>
        <charset val="134"/>
      </rPr>
      <t xml:space="preserve"> 5KG/</t>
    </r>
    <r>
      <rPr>
        <sz val="11"/>
        <color indexed="8"/>
        <rFont val="宋体"/>
        <charset val="134"/>
      </rPr>
      <t>桶</t>
    </r>
  </si>
  <si>
    <r>
      <rPr>
        <sz val="11"/>
        <color indexed="8"/>
        <rFont val="宋体"/>
        <charset val="134"/>
      </rPr>
      <t>钢丝轮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耐磨</t>
    </r>
    <r>
      <rPr>
        <sz val="11"/>
        <color indexed="8"/>
        <rFont val="Times New Roman"/>
        <charset val="134"/>
      </rPr>
      <t xml:space="preserve"> 83*34*16mm </t>
    </r>
    <r>
      <rPr>
        <sz val="11"/>
        <color indexed="8"/>
        <rFont val="宋体"/>
        <charset val="134"/>
      </rPr>
      <t>博世</t>
    </r>
  </si>
  <si>
    <r>
      <rPr>
        <sz val="11"/>
        <color indexed="8"/>
        <rFont val="宋体"/>
        <charset val="134"/>
      </rPr>
      <t>无缝钢管</t>
    </r>
    <r>
      <rPr>
        <sz val="11"/>
        <color indexed="8"/>
        <rFont val="Times New Roman"/>
        <charset val="134"/>
      </rPr>
      <t xml:space="preserve"> DN15 φ18×2.5 316L HG/T 20553 II 6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条</t>
    </r>
  </si>
  <si>
    <r>
      <rPr>
        <sz val="11"/>
        <color rgb="FF000000"/>
        <rFont val="宋体"/>
        <charset val="134"/>
      </rPr>
      <t>条</t>
    </r>
  </si>
  <si>
    <r>
      <rPr>
        <sz val="11"/>
        <color indexed="8"/>
        <rFont val="宋体"/>
        <charset val="134"/>
      </rPr>
      <t>无缝钢管</t>
    </r>
    <r>
      <rPr>
        <sz val="11"/>
        <color indexed="8"/>
        <rFont val="Times New Roman"/>
        <charset val="134"/>
      </rPr>
      <t xml:space="preserve"> DN25 φ32×2.5 316L HG/T 20553 II 6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</si>
</sst>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5">
    <font>
      <sz val="11"/>
      <color indexed="8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b/>
      <sz val="16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Times New Roman"/>
      <charset val="134"/>
    </font>
    <font>
      <sz val="11"/>
      <color rgb="FFFF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left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10.png"/><Relationship Id="rId3" Type="http://schemas.openxmlformats.org/officeDocument/2006/relationships/image" Target="media/image9.png"/><Relationship Id="rId2" Type="http://schemas.openxmlformats.org/officeDocument/2006/relationships/image" Target="media/image8.png"/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214630</xdr:colOff>
      <xdr:row>39</xdr:row>
      <xdr:rowOff>837565</xdr:rowOff>
    </xdr:from>
    <xdr:to>
      <xdr:col>4</xdr:col>
      <xdr:colOff>1160780</xdr:colOff>
      <xdr:row>39</xdr:row>
      <xdr:rowOff>1447165</xdr:rowOff>
    </xdr:to>
    <xdr:pic>
      <xdr:nvPicPr>
        <xdr:cNvPr id="3" name="图片 2" descr="焚烧一期磁选输送机-清扫器安装尺寸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6180" y="14207490"/>
          <a:ext cx="946150" cy="609600"/>
        </a:xfrm>
        <a:prstGeom prst="rect">
          <a:avLst/>
        </a:prstGeom>
      </xdr:spPr>
    </xdr:pic>
    <xdr:clientData/>
  </xdr:twoCellAnchor>
  <xdr:twoCellAnchor editAs="oneCell">
    <xdr:from>
      <xdr:col>4</xdr:col>
      <xdr:colOff>241935</xdr:colOff>
      <xdr:row>40</xdr:row>
      <xdr:rowOff>1066800</xdr:rowOff>
    </xdr:from>
    <xdr:to>
      <xdr:col>4</xdr:col>
      <xdr:colOff>773430</xdr:colOff>
      <xdr:row>40</xdr:row>
      <xdr:rowOff>1869440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23485" y="16049625"/>
          <a:ext cx="531495" cy="802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742950</xdr:colOff>
      <xdr:row>38</xdr:row>
      <xdr:rowOff>314325</xdr:rowOff>
    </xdr:from>
    <xdr:to>
      <xdr:col>4</xdr:col>
      <xdr:colOff>1537970</xdr:colOff>
      <xdr:row>38</xdr:row>
      <xdr:rowOff>824865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24500" y="12693650"/>
          <a:ext cx="795020" cy="510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445135</xdr:colOff>
      <xdr:row>47</xdr:row>
      <xdr:rowOff>228600</xdr:rowOff>
    </xdr:from>
    <xdr:to>
      <xdr:col>4</xdr:col>
      <xdr:colOff>889000</xdr:colOff>
      <xdr:row>47</xdr:row>
      <xdr:rowOff>658495</xdr:rowOff>
    </xdr:to>
    <xdr:pic>
      <xdr:nvPicPr>
        <xdr:cNvPr id="8" name="ID_FB9CD04D24544E12BA6104087712CC4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26685" y="20526375"/>
          <a:ext cx="443865" cy="42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304800</xdr:colOff>
      <xdr:row>48</xdr:row>
      <xdr:rowOff>231775</xdr:rowOff>
    </xdr:from>
    <xdr:to>
      <xdr:col>4</xdr:col>
      <xdr:colOff>890270</xdr:colOff>
      <xdr:row>49</xdr:row>
      <xdr:rowOff>293370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086350" y="21291550"/>
          <a:ext cx="585470" cy="442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490220</xdr:colOff>
      <xdr:row>45</xdr:row>
      <xdr:rowOff>238125</xdr:rowOff>
    </xdr:from>
    <xdr:to>
      <xdr:col>4</xdr:col>
      <xdr:colOff>924560</xdr:colOff>
      <xdr:row>45</xdr:row>
      <xdr:rowOff>772160</xdr:rowOff>
    </xdr:to>
    <xdr:pic>
      <xdr:nvPicPr>
        <xdr:cNvPr id="14" name="ID_148AF3BA0C8849E98FDB45FFA96C0A8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271770" y="19100800"/>
          <a:ext cx="434340" cy="534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view="pageBreakPreview" zoomScaleNormal="100" topLeftCell="A41" workbookViewId="0">
      <selection activeCell="I4" sqref="I4"/>
    </sheetView>
  </sheetViews>
  <sheetFormatPr defaultColWidth="9" defaultRowHeight="15" outlineLevelCol="4"/>
  <cols>
    <col min="1" max="1" width="4.625" style="2" customWidth="1"/>
    <col min="2" max="2" width="45.875" style="2" customWidth="1"/>
    <col min="3" max="3" width="6.25" style="2" customWidth="1"/>
    <col min="4" max="4" width="6" style="2" customWidth="1"/>
    <col min="5" max="5" width="26.125" style="3" customWidth="1"/>
    <col min="6" max="16384" width="9" style="2"/>
  </cols>
  <sheetData>
    <row r="1" ht="20.25" spans="1:5">
      <c r="A1" s="4" t="s">
        <v>0</v>
      </c>
    </row>
    <row r="2" s="1" customFormat="1" ht="27" customHeight="1" spans="1:5">
      <c r="A2" s="5" t="s">
        <v>1</v>
      </c>
      <c r="E2" s="6"/>
    </row>
    <row r="3" ht="24" customHeight="1" spans="1:5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</row>
    <row r="4" s="2" customFormat="1" ht="78" customHeight="1" spans="1:5">
      <c r="A4" s="10">
        <v>1</v>
      </c>
      <c r="B4" s="11" t="s">
        <v>7</v>
      </c>
      <c r="C4" s="12">
        <v>1</v>
      </c>
      <c r="D4" s="10" t="s">
        <v>8</v>
      </c>
      <c r="E4" s="13" t="s">
        <v>9</v>
      </c>
    </row>
    <row r="5" s="2" customFormat="1" ht="28.5" spans="1:5">
      <c r="A5" s="10">
        <v>2</v>
      </c>
      <c r="B5" s="11" t="s">
        <v>10</v>
      </c>
      <c r="C5" s="12">
        <v>1</v>
      </c>
      <c r="D5" s="10" t="s">
        <v>8</v>
      </c>
      <c r="E5" s="13" t="s">
        <v>11</v>
      </c>
    </row>
    <row r="6" s="2" customFormat="1" ht="27" customHeight="1" spans="1:5">
      <c r="A6" s="10">
        <v>3</v>
      </c>
      <c r="B6" s="11" t="s">
        <v>12</v>
      </c>
      <c r="C6" s="12">
        <v>2</v>
      </c>
      <c r="D6" s="10" t="s">
        <v>8</v>
      </c>
      <c r="E6" s="14" t="s">
        <v>13</v>
      </c>
    </row>
    <row r="7" s="2" customFormat="1" ht="39" customHeight="1" spans="1:5">
      <c r="A7" s="10">
        <v>4</v>
      </c>
      <c r="B7" s="11" t="s">
        <v>14</v>
      </c>
      <c r="C7" s="12">
        <v>2</v>
      </c>
      <c r="D7" s="10" t="s">
        <v>8</v>
      </c>
      <c r="E7" s="14" t="s">
        <v>15</v>
      </c>
    </row>
    <row r="8" s="2" customFormat="1" ht="35" customHeight="1" spans="1:5">
      <c r="A8" s="10">
        <v>5</v>
      </c>
      <c r="B8" s="11" t="s">
        <v>16</v>
      </c>
      <c r="C8" s="12">
        <v>2</v>
      </c>
      <c r="D8" s="10" t="s">
        <v>8</v>
      </c>
      <c r="E8" s="13" t="s">
        <v>17</v>
      </c>
    </row>
    <row r="9" s="2" customFormat="1" ht="28.5" spans="1:5">
      <c r="A9" s="10">
        <v>6</v>
      </c>
      <c r="B9" s="11" t="s">
        <v>18</v>
      </c>
      <c r="C9" s="12">
        <v>3</v>
      </c>
      <c r="D9" s="10" t="s">
        <v>8</v>
      </c>
      <c r="E9" s="13" t="s">
        <v>19</v>
      </c>
    </row>
    <row r="10" s="2" customFormat="1" ht="28.5" spans="1:5">
      <c r="A10" s="10">
        <v>7</v>
      </c>
      <c r="B10" s="11" t="s">
        <v>20</v>
      </c>
      <c r="C10" s="12">
        <v>5</v>
      </c>
      <c r="D10" s="10" t="s">
        <v>8</v>
      </c>
      <c r="E10" s="13" t="s">
        <v>21</v>
      </c>
    </row>
    <row r="11" s="2" customFormat="1" ht="39" customHeight="1" spans="1:5">
      <c r="A11" s="10">
        <v>8</v>
      </c>
      <c r="B11" s="11" t="s">
        <v>22</v>
      </c>
      <c r="C11" s="12">
        <v>5</v>
      </c>
      <c r="D11" s="10" t="s">
        <v>8</v>
      </c>
      <c r="E11" s="14"/>
    </row>
    <row r="12" s="1" customFormat="1" ht="27" customHeight="1" spans="1:5">
      <c r="A12" s="5" t="s">
        <v>23</v>
      </c>
      <c r="E12" s="6"/>
    </row>
    <row r="13" s="2" customFormat="1" ht="24" customHeight="1" spans="1:5">
      <c r="A13" s="7" t="s">
        <v>2</v>
      </c>
      <c r="B13" s="8" t="s">
        <v>3</v>
      </c>
      <c r="C13" s="8" t="s">
        <v>4</v>
      </c>
      <c r="D13" s="8" t="s">
        <v>5</v>
      </c>
      <c r="E13" s="9" t="s">
        <v>6</v>
      </c>
    </row>
    <row r="14" s="2" customFormat="1" spans="1:5">
      <c r="A14" s="10">
        <v>1</v>
      </c>
      <c r="B14" s="11" t="s">
        <v>24</v>
      </c>
      <c r="C14" s="12">
        <v>2</v>
      </c>
      <c r="D14" s="10" t="s">
        <v>8</v>
      </c>
      <c r="E14" s="14"/>
    </row>
    <row r="15" s="2" customFormat="1" spans="1:5">
      <c r="A15" s="10">
        <v>2</v>
      </c>
      <c r="B15" s="11" t="s">
        <v>25</v>
      </c>
      <c r="C15" s="12">
        <v>2</v>
      </c>
      <c r="D15" s="10" t="s">
        <v>8</v>
      </c>
      <c r="E15" s="14"/>
    </row>
    <row r="16" s="2" customFormat="1" ht="28.5" spans="1:5">
      <c r="A16" s="10">
        <v>3</v>
      </c>
      <c r="B16" s="11" t="s">
        <v>26</v>
      </c>
      <c r="C16" s="12">
        <v>1</v>
      </c>
      <c r="D16" s="15" t="s">
        <v>27</v>
      </c>
      <c r="E16" s="13" t="s">
        <v>28</v>
      </c>
    </row>
    <row r="17" s="2" customFormat="1" ht="28.5" spans="1:5">
      <c r="A17" s="10">
        <v>4</v>
      </c>
      <c r="B17" s="11" t="s">
        <v>29</v>
      </c>
      <c r="C17" s="12">
        <v>3</v>
      </c>
      <c r="D17" s="15" t="s">
        <v>27</v>
      </c>
      <c r="E17" s="13" t="s">
        <v>28</v>
      </c>
    </row>
    <row r="18" s="2" customFormat="1" ht="28.5" spans="1:5">
      <c r="A18" s="10">
        <v>5</v>
      </c>
      <c r="B18" s="11" t="s">
        <v>30</v>
      </c>
      <c r="C18" s="12">
        <v>2</v>
      </c>
      <c r="D18" s="15" t="s">
        <v>27</v>
      </c>
      <c r="E18" s="13" t="s">
        <v>28</v>
      </c>
    </row>
    <row r="19" s="2" customFormat="1" ht="30" spans="1:5">
      <c r="A19" s="10">
        <v>6</v>
      </c>
      <c r="B19" s="11" t="s">
        <v>31</v>
      </c>
      <c r="C19" s="12">
        <v>2</v>
      </c>
      <c r="D19" s="15" t="s">
        <v>27</v>
      </c>
      <c r="E19" s="13" t="s">
        <v>28</v>
      </c>
    </row>
    <row r="20" s="2" customFormat="1" ht="30" spans="1:5">
      <c r="A20" s="10">
        <v>7</v>
      </c>
      <c r="B20" s="11" t="s">
        <v>32</v>
      </c>
      <c r="C20" s="12">
        <v>1</v>
      </c>
      <c r="D20" s="15" t="s">
        <v>27</v>
      </c>
      <c r="E20" s="13" t="s">
        <v>28</v>
      </c>
    </row>
    <row r="21" s="2" customFormat="1" spans="1:5">
      <c r="A21" s="10">
        <v>8</v>
      </c>
      <c r="B21" s="11" t="s">
        <v>33</v>
      </c>
      <c r="C21" s="12">
        <v>4</v>
      </c>
      <c r="D21" s="10" t="s">
        <v>8</v>
      </c>
      <c r="E21" s="14"/>
    </row>
    <row r="22" s="2" customFormat="1" spans="1:5">
      <c r="A22" s="10">
        <v>9</v>
      </c>
      <c r="B22" s="11" t="s">
        <v>34</v>
      </c>
      <c r="C22" s="12">
        <v>2</v>
      </c>
      <c r="D22" s="10" t="s">
        <v>8</v>
      </c>
      <c r="E22" s="14"/>
    </row>
    <row r="23" s="2" customFormat="1" spans="1:5">
      <c r="A23" s="10">
        <v>10</v>
      </c>
      <c r="B23" s="11" t="s">
        <v>35</v>
      </c>
      <c r="C23" s="12">
        <v>2</v>
      </c>
      <c r="D23" s="10" t="s">
        <v>8</v>
      </c>
      <c r="E23" s="14"/>
    </row>
    <row r="24" s="2" customFormat="1" spans="1:5">
      <c r="A24" s="10">
        <v>11</v>
      </c>
      <c r="B24" s="11" t="s">
        <v>36</v>
      </c>
      <c r="C24" s="12">
        <v>4</v>
      </c>
      <c r="D24" s="15" t="s">
        <v>37</v>
      </c>
      <c r="E24" s="16" t="s">
        <v>38</v>
      </c>
    </row>
    <row r="25" s="2" customFormat="1" spans="1:5">
      <c r="A25" s="10">
        <v>12</v>
      </c>
      <c r="B25" s="11" t="s">
        <v>39</v>
      </c>
      <c r="C25" s="12">
        <v>10</v>
      </c>
      <c r="D25" s="15" t="s">
        <v>37</v>
      </c>
      <c r="E25" s="14"/>
    </row>
    <row r="26" s="2" customFormat="1" spans="1:5">
      <c r="A26" s="10">
        <v>13</v>
      </c>
      <c r="B26" s="11" t="s">
        <v>40</v>
      </c>
      <c r="C26" s="12">
        <v>1</v>
      </c>
      <c r="D26" s="10" t="s">
        <v>8</v>
      </c>
      <c r="E26" s="14" t="s">
        <v>41</v>
      </c>
    </row>
    <row r="27" s="2" customFormat="1" spans="1:5">
      <c r="A27" s="10">
        <v>14</v>
      </c>
      <c r="B27" s="11" t="s">
        <v>42</v>
      </c>
      <c r="C27" s="12">
        <v>100</v>
      </c>
      <c r="D27" s="10" t="s">
        <v>8</v>
      </c>
      <c r="E27" s="14"/>
    </row>
    <row r="28" s="2" customFormat="1" spans="1:5">
      <c r="A28" s="10">
        <v>15</v>
      </c>
      <c r="B28" s="11" t="s">
        <v>43</v>
      </c>
      <c r="C28" s="12">
        <v>50</v>
      </c>
      <c r="D28" s="10" t="s">
        <v>8</v>
      </c>
      <c r="E28" s="14"/>
    </row>
    <row r="29" s="2" customFormat="1" spans="1:5">
      <c r="A29" s="10">
        <v>16</v>
      </c>
      <c r="B29" s="11" t="s">
        <v>44</v>
      </c>
      <c r="C29" s="12">
        <v>200</v>
      </c>
      <c r="D29" s="10" t="s">
        <v>8</v>
      </c>
      <c r="E29" s="14"/>
    </row>
    <row r="30" s="2" customFormat="1" ht="45" spans="1:5">
      <c r="A30" s="10">
        <v>17</v>
      </c>
      <c r="B30" s="17" t="s">
        <v>45</v>
      </c>
      <c r="C30" s="12">
        <v>80</v>
      </c>
      <c r="D30" s="10" t="s">
        <v>8</v>
      </c>
      <c r="E30" s="13" t="s">
        <v>46</v>
      </c>
    </row>
    <row r="31" s="2" customFormat="1" ht="45" spans="1:5">
      <c r="A31" s="10">
        <v>18</v>
      </c>
      <c r="B31" s="11" t="s">
        <v>47</v>
      </c>
      <c r="C31" s="12">
        <v>100</v>
      </c>
      <c r="D31" s="10" t="s">
        <v>8</v>
      </c>
      <c r="E31" s="13" t="s">
        <v>46</v>
      </c>
    </row>
    <row r="32" s="2" customFormat="1" spans="1:5">
      <c r="A32" s="10">
        <v>19</v>
      </c>
      <c r="B32" s="11" t="s">
        <v>48</v>
      </c>
      <c r="C32" s="12">
        <v>6</v>
      </c>
      <c r="D32" s="10" t="s">
        <v>8</v>
      </c>
      <c r="E32" s="14" t="s">
        <v>49</v>
      </c>
    </row>
    <row r="33" s="2" customFormat="1" spans="1:5">
      <c r="A33" s="10">
        <v>20</v>
      </c>
      <c r="B33" s="11" t="s">
        <v>50</v>
      </c>
      <c r="C33" s="12">
        <v>5</v>
      </c>
      <c r="D33" s="10" t="s">
        <v>8</v>
      </c>
      <c r="E33" s="14" t="s">
        <v>49</v>
      </c>
    </row>
    <row r="34" s="2" customFormat="1" ht="43.5" spans="1:5">
      <c r="A34" s="10">
        <v>21</v>
      </c>
      <c r="B34" s="11" t="s">
        <v>51</v>
      </c>
      <c r="C34" s="12">
        <v>1</v>
      </c>
      <c r="D34" s="10" t="s">
        <v>8</v>
      </c>
      <c r="E34" s="13" t="s">
        <v>52</v>
      </c>
    </row>
    <row r="35" s="2" customFormat="1" spans="1:5">
      <c r="A35" s="10">
        <v>22</v>
      </c>
      <c r="B35" s="11" t="s">
        <v>53</v>
      </c>
      <c r="C35" s="12">
        <v>2</v>
      </c>
      <c r="D35" s="10" t="s">
        <v>8</v>
      </c>
      <c r="E35" s="14"/>
    </row>
    <row r="36" s="2" customFormat="1" ht="30" spans="1:5">
      <c r="A36" s="10">
        <v>23</v>
      </c>
      <c r="B36" s="11" t="s">
        <v>54</v>
      </c>
      <c r="C36" s="12">
        <v>2</v>
      </c>
      <c r="D36" s="10" t="s">
        <v>8</v>
      </c>
      <c r="E36" s="13" t="s">
        <v>55</v>
      </c>
    </row>
    <row r="37" s="2" customFormat="1" spans="1:5">
      <c r="A37" s="10">
        <v>24</v>
      </c>
      <c r="B37" s="11" t="s">
        <v>56</v>
      </c>
      <c r="C37" s="12">
        <v>2</v>
      </c>
      <c r="D37" s="10" t="s">
        <v>8</v>
      </c>
      <c r="E37" s="14"/>
    </row>
    <row r="38" s="2" customFormat="1" spans="1:5">
      <c r="A38" s="10">
        <v>25</v>
      </c>
      <c r="B38" s="11" t="s">
        <v>57</v>
      </c>
      <c r="C38" s="12">
        <v>2</v>
      </c>
      <c r="D38" s="10" t="s">
        <v>8</v>
      </c>
      <c r="E38" s="14"/>
    </row>
    <row r="39" s="2" customFormat="1" ht="78" customHeight="1" spans="1:5">
      <c r="A39" s="10">
        <v>26</v>
      </c>
      <c r="B39" s="17" t="s">
        <v>58</v>
      </c>
      <c r="C39" s="12">
        <v>1</v>
      </c>
      <c r="D39" s="10" t="s">
        <v>8</v>
      </c>
      <c r="E39" s="18" t="s">
        <v>59</v>
      </c>
    </row>
    <row r="40" s="2" customFormat="1" ht="127" customHeight="1" spans="1:5">
      <c r="A40" s="10">
        <v>27</v>
      </c>
      <c r="B40" s="11" t="s">
        <v>60</v>
      </c>
      <c r="C40" s="12">
        <v>1</v>
      </c>
      <c r="D40" s="10" t="s">
        <v>8</v>
      </c>
      <c r="E40" s="19" t="s">
        <v>61</v>
      </c>
    </row>
    <row r="41" s="2" customFormat="1" ht="152" customHeight="1" spans="1:5">
      <c r="A41" s="10">
        <v>28</v>
      </c>
      <c r="B41" s="11" t="s">
        <v>62</v>
      </c>
      <c r="C41" s="12">
        <v>1</v>
      </c>
      <c r="D41" s="15" t="s">
        <v>37</v>
      </c>
      <c r="E41" s="19" t="s">
        <v>63</v>
      </c>
    </row>
    <row r="42" s="2" customFormat="1" ht="64" customHeight="1" spans="1:5">
      <c r="A42" s="10">
        <v>29</v>
      </c>
      <c r="B42" s="20" t="s">
        <v>64</v>
      </c>
      <c r="C42" s="21">
        <v>1</v>
      </c>
      <c r="D42" s="22" t="s">
        <v>8</v>
      </c>
      <c r="E42" s="23" t="str">
        <f>_xlfn.DISPIMG("ID_79F904E85D1E4A168EAE3B0E9CBBA8E6",1)</f>
        <v>=DISPIMG("ID_79F904E85D1E4A168EAE3B0E9CBBA8E6",1)</v>
      </c>
    </row>
    <row r="43" s="2" customFormat="1" ht="28.5" spans="1:5">
      <c r="A43" s="10">
        <v>30</v>
      </c>
      <c r="B43" s="24" t="s">
        <v>65</v>
      </c>
      <c r="C43" s="25">
        <v>4</v>
      </c>
      <c r="D43" s="26" t="s">
        <v>8</v>
      </c>
      <c r="E43" s="27" t="s">
        <v>66</v>
      </c>
    </row>
    <row r="44" s="2" customFormat="1" ht="30" spans="1:5">
      <c r="A44" s="10">
        <v>31</v>
      </c>
      <c r="B44" s="27" t="s">
        <v>67</v>
      </c>
      <c r="C44" s="25">
        <v>8</v>
      </c>
      <c r="D44" s="26" t="s">
        <v>8</v>
      </c>
      <c r="E44" s="27" t="s">
        <v>68</v>
      </c>
    </row>
    <row r="45" s="2" customFormat="1" ht="31" customHeight="1" spans="1:5">
      <c r="A45" s="10">
        <v>32</v>
      </c>
      <c r="B45" s="27" t="s">
        <v>69</v>
      </c>
      <c r="C45" s="25">
        <v>2</v>
      </c>
      <c r="D45" s="26" t="s">
        <v>8</v>
      </c>
      <c r="E45" s="27" t="str">
        <f>_xlfn.DISPIMG("ID_6C21BCDDCEBA401CB9389331C328AD04",1)</f>
        <v>=DISPIMG("ID_6C21BCDDCEBA401CB9389331C328AD04",1)</v>
      </c>
    </row>
    <row r="46" s="2" customFormat="1" ht="64" customHeight="1" spans="1:5">
      <c r="A46" s="10">
        <v>33</v>
      </c>
      <c r="B46" s="13" t="s">
        <v>70</v>
      </c>
      <c r="C46" s="28">
        <v>2</v>
      </c>
      <c r="D46" s="29" t="s">
        <v>8</v>
      </c>
      <c r="E46" s="30" t="s">
        <v>71</v>
      </c>
    </row>
    <row r="47" s="2" customFormat="1" ht="49" customHeight="1" spans="1:5">
      <c r="A47" s="10">
        <v>34</v>
      </c>
      <c r="B47" s="11" t="s">
        <v>72</v>
      </c>
      <c r="C47" s="12">
        <v>20</v>
      </c>
      <c r="D47" s="10" t="s">
        <v>73</v>
      </c>
      <c r="E47" s="14" t="str">
        <f>_xlfn.DISPIMG("ID_67B8A01781F74383870E337A04BCD35E",1)</f>
        <v>=DISPIMG("ID_67B8A01781F74383870E337A04BCD35E",1)</v>
      </c>
    </row>
    <row r="48" s="2" customFormat="1" ht="60" customHeight="1" spans="1:5">
      <c r="A48" s="10">
        <v>35</v>
      </c>
      <c r="B48" s="17" t="s">
        <v>74</v>
      </c>
      <c r="C48" s="12">
        <v>1</v>
      </c>
      <c r="D48" s="10" t="s">
        <v>8</v>
      </c>
      <c r="E48" s="19" t="s">
        <v>75</v>
      </c>
    </row>
    <row r="49" s="2" customFormat="1" ht="30" spans="1:5">
      <c r="A49" s="10">
        <v>36</v>
      </c>
      <c r="B49" s="17" t="s">
        <v>76</v>
      </c>
      <c r="C49" s="12">
        <v>25</v>
      </c>
      <c r="D49" s="10" t="s">
        <v>8</v>
      </c>
      <c r="E49" s="31" t="s">
        <v>75</v>
      </c>
    </row>
    <row r="50" s="2" customFormat="1" ht="30" spans="1:5">
      <c r="A50" s="10">
        <v>37</v>
      </c>
      <c r="B50" s="17" t="s">
        <v>77</v>
      </c>
      <c r="C50" s="12">
        <v>25</v>
      </c>
      <c r="D50" s="10" t="s">
        <v>8</v>
      </c>
      <c r="E50" s="19"/>
    </row>
    <row r="51" s="2" customFormat="1" ht="41" customHeight="1" spans="1:5">
      <c r="A51" s="10">
        <v>38</v>
      </c>
      <c r="B51" s="11" t="s">
        <v>78</v>
      </c>
      <c r="C51" s="12">
        <v>1</v>
      </c>
      <c r="D51" s="15" t="s">
        <v>37</v>
      </c>
      <c r="E51" s="14" t="str">
        <f>_xlfn.DISPIMG("ID_A5190B009BFB447088963F3C78B7AB40",1)</f>
        <v>=DISPIMG("ID_A5190B009BFB447088963F3C78B7AB40",1)</v>
      </c>
    </row>
    <row r="52" s="2" customFormat="1" ht="23" customHeight="1" spans="1:5">
      <c r="A52" s="10">
        <v>39</v>
      </c>
      <c r="B52" s="11" t="s">
        <v>79</v>
      </c>
      <c r="C52" s="12">
        <v>20</v>
      </c>
      <c r="D52" s="10" t="s">
        <v>8</v>
      </c>
      <c r="E52" s="14" t="s">
        <v>66</v>
      </c>
    </row>
    <row r="53" s="2" customFormat="1" ht="25" customHeight="1" spans="1:5">
      <c r="A53" s="10">
        <v>40</v>
      </c>
      <c r="B53" s="11" t="s">
        <v>80</v>
      </c>
      <c r="C53" s="12">
        <v>10</v>
      </c>
      <c r="D53" s="15" t="s">
        <v>81</v>
      </c>
      <c r="E53" s="14" t="s">
        <v>66</v>
      </c>
    </row>
    <row r="54" s="2" customFormat="1" ht="25" customHeight="1" spans="1:5">
      <c r="A54" s="10">
        <v>41</v>
      </c>
      <c r="B54" s="11" t="s">
        <v>82</v>
      </c>
      <c r="C54" s="12">
        <v>20</v>
      </c>
      <c r="D54" s="15" t="s">
        <v>81</v>
      </c>
      <c r="E54" s="14" t="s">
        <v>66</v>
      </c>
    </row>
  </sheetData>
  <autoFilter xmlns:etc="http://www.wps.cn/officeDocument/2017/etCustomData" ref="A13:E54" etc:filterBottomFollowUsedRange="0">
    <extLst/>
  </autoFilter>
  <mergeCells count="2">
    <mergeCell ref="E24:E25"/>
    <mergeCell ref="E49:E5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新的工作表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邓阿娜</cp:lastModifiedBy>
  <dcterms:created xsi:type="dcterms:W3CDTF">2025-12-16T01:22:00Z</dcterms:created>
  <dcterms:modified xsi:type="dcterms:W3CDTF">2025-12-19T02:08:47Z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13EAC2ECD4954DE1AB90C3CC4C6F86E0_13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