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1"/>
  </bookViews>
  <sheets>
    <sheet name="Sheet1" sheetId="2" r:id="rId1"/>
    <sheet name="新的工作表" sheetId="1" r:id="rId2"/>
  </sheets>
  <definedNames>
    <definedName name="_xlnm._FilterDatabase" localSheetId="1" hidden="1">新的工作表!$A$21:$F$200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8E458445A44C48CF883A34105174B3C7" descr="AZ50-32-160-PK 应急泵 铭牌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315200" y="5089525"/>
          <a:ext cx="10055225" cy="7550150"/>
        </a:xfrm>
        <a:prstGeom prst="rect">
          <a:avLst/>
        </a:prstGeom>
      </xdr:spPr>
    </xdr:pic>
  </etc:cellImage>
  <etc:cellImage>
    <xdr:pic>
      <xdr:nvPicPr>
        <xdr:cNvPr id="3" name="ID_6D34E351908641EF9A91A996E3157CEF" descr="AZ65-50-125-PK 单效进料泵 铭牌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153275" y="5137150"/>
          <a:ext cx="10055225" cy="7550150"/>
        </a:xfrm>
        <a:prstGeom prst="rect">
          <a:avLst/>
        </a:prstGeom>
      </xdr:spPr>
    </xdr:pic>
  </etc:cellImage>
  <etc:cellImage>
    <xdr:pic>
      <xdr:nvPicPr>
        <xdr:cNvPr id="4" name="ID_CC9E52FEA1CB49A39FF3C037EA6C240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219950" y="5076825"/>
          <a:ext cx="6915150" cy="38671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1CC5F9A9EFDE4E2EAFDB7C833FF45AB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229475" y="47561500"/>
          <a:ext cx="7600950" cy="38195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" name="ID_678551E699354877ACF3AB50B78DCA3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7248525" y="5210175"/>
          <a:ext cx="6553200" cy="3048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04C357617193431D8586501040A5B99F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7219950" y="5124450"/>
          <a:ext cx="7296150" cy="42195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3281607EC3194CC7913141C76042F20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7258050" y="5181600"/>
          <a:ext cx="7362825" cy="31908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21A5B9409103485EB2135E7E2451387A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7296150" y="5880100"/>
          <a:ext cx="6191250" cy="36195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" name="ID_29DE3215CFFA461B9DC4B4118296E4CE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7296150" y="5153025"/>
          <a:ext cx="6324600" cy="38862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" name="ID_DB4F9E36091748E58CFDE51EAA490C54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7315200" y="5133975"/>
          <a:ext cx="6715125" cy="37719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" name="ID_94726A1FED5944F0BCE724AFC5E60247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7334250" y="5162550"/>
          <a:ext cx="7086600" cy="27146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" name="ID_13453A66FA86404B9E2705E0131F2E14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7153275" y="5086350"/>
          <a:ext cx="5676900" cy="32194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" name="ID_7C604F15471B44159730D400C04591CD" descr="NY0403150008 DN25 篮式过滤器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7200900" y="39284275"/>
          <a:ext cx="4241800" cy="3146425"/>
        </a:xfrm>
        <a:prstGeom prst="rect">
          <a:avLst/>
        </a:prstGeom>
      </xdr:spPr>
    </xdr:pic>
  </etc:cellImage>
  <etc:cellImage>
    <xdr:pic>
      <xdr:nvPicPr>
        <xdr:cNvPr id="15" name="ID_94DB26F4FCFD4EEE9BAA5A3AE6C2955A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7210425" y="5153025"/>
          <a:ext cx="4152900" cy="27432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" name="ID_7F442D25E039449AB05D8E0E510B9153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7219950" y="5432425"/>
          <a:ext cx="4591050" cy="33813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" name="ID_4C8C14D2D9754574996ADCFF39323432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7248525" y="5441950"/>
          <a:ext cx="3000375" cy="60198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" name="ID_6B6EDDCBADE145AB87A2104200B881DB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7191375" y="5067300"/>
          <a:ext cx="5334000" cy="24003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0" name="ID_EF9D8E4FE02B4E979E7E3AB571CA54BD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7267575" y="5086350"/>
          <a:ext cx="5286375" cy="42957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" name="ID_C32AFDF288D34852803A369308FF9048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7172325" y="5048250"/>
          <a:ext cx="5600700" cy="40290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3" name="ID_88EC00CB9E144ED9AE7DB8653AE48F25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7191375" y="5114925"/>
          <a:ext cx="5514975" cy="43529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4" name="ID_ABEB6A77A2AE4F669D6C36872BDC4C39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7172325" y="5057775"/>
          <a:ext cx="5314950" cy="42957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5" name="ID_2D91A4B410AD47B8AFE3F30362942B25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7219950" y="5086350"/>
          <a:ext cx="4705350" cy="38290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6" name="ID_DACA4600A27743F08D769629BC047964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7124700" y="5029200"/>
          <a:ext cx="6600825" cy="45434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7" name="ID_92F6910994594866A498341932DBA766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7143750" y="5095875"/>
          <a:ext cx="5095875" cy="37242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8" name="ID_81D322950B7347278AF4FEE7CBF1A007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7153275" y="5057775"/>
          <a:ext cx="4086225" cy="32670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9" name="ID_AB326C7494C8419F8C145E9A63E5CEDA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7181850" y="5048250"/>
          <a:ext cx="7515225" cy="55340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0" name="ID_8FCFB276A81B4369A0703A48DAA26307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7143750" y="5057775"/>
          <a:ext cx="4695825" cy="31432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1" name="ID_A27FD64D19D144DCBE3A4ED912254A60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7172325" y="5057775"/>
          <a:ext cx="5676900" cy="45339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2" name="ID_29F77C6A645F44C0B8065090DC5EA342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7162800" y="5048250"/>
          <a:ext cx="4314825" cy="41243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3" name="ID_CB85280A649442DA90AD8753E62DB940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7181850" y="5095875"/>
          <a:ext cx="4953000" cy="37528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4" name="ID_DC413A94041D4C7DBDEC0FAFFF20A8B7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7210425" y="5057775"/>
          <a:ext cx="4895850" cy="38004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5" name="ID_F6946DE5B0A74154BA835A4583576D26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7219950" y="5019675"/>
          <a:ext cx="5915025" cy="580072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<sst xmlns="http://schemas.openxmlformats.org/spreadsheetml/2006/main" count="539" uniqueCount="280">
  <si>
    <t>请购单</t>
  </si>
  <si>
    <t>计数项:请购人</t>
  </si>
  <si>
    <t>QG2025052900010596</t>
  </si>
  <si>
    <t>QG2025053000010628</t>
  </si>
  <si>
    <t>QG2025053000010633</t>
  </si>
  <si>
    <t>QG2025060300010685</t>
  </si>
  <si>
    <t>QG2025060500010709</t>
  </si>
  <si>
    <t>QG2025062000010954</t>
  </si>
  <si>
    <t>QG2025062000010955</t>
  </si>
  <si>
    <t>QG2025062000010956</t>
  </si>
  <si>
    <t>QG2025062000010962</t>
  </si>
  <si>
    <t>QG2025062200010973</t>
  </si>
  <si>
    <t>QG2025062200010974</t>
  </si>
  <si>
    <t>QG2025062300010983</t>
  </si>
  <si>
    <t>QG2025062600011019</t>
  </si>
  <si>
    <t>QG2025062600011020</t>
  </si>
  <si>
    <t>QG2025062700011036</t>
  </si>
  <si>
    <t>QG2025062700011040</t>
  </si>
  <si>
    <t>QG2025062700011042</t>
  </si>
  <si>
    <t>QG2025062800011051</t>
  </si>
  <si>
    <t>QG2025063000011071</t>
  </si>
  <si>
    <t>QG2025070100011099</t>
  </si>
  <si>
    <t>QG2025070100011101</t>
  </si>
  <si>
    <t>QG2025070200011126</t>
  </si>
  <si>
    <t>QG2025070300011133</t>
  </si>
  <si>
    <t>总计</t>
  </si>
  <si>
    <r>
      <rPr>
        <b/>
        <sz val="16"/>
        <color rgb="FF000000"/>
        <rFont val="宋体"/>
        <charset val="134"/>
      </rPr>
      <t>附件《新东欣公司</t>
    </r>
    <r>
      <rPr>
        <b/>
        <sz val="16"/>
        <color rgb="FF000000"/>
        <rFont val="Times New Roman"/>
        <charset val="134"/>
      </rPr>
      <t>2025</t>
    </r>
    <r>
      <rPr>
        <b/>
        <sz val="16"/>
        <color rgb="FF000000"/>
        <rFont val="宋体"/>
        <charset val="134"/>
      </rPr>
      <t>年生产物资采购（第</t>
    </r>
    <r>
      <rPr>
        <b/>
        <sz val="16"/>
        <color rgb="FF000000"/>
        <rFont val="Times New Roman"/>
        <charset val="134"/>
      </rPr>
      <t>12</t>
    </r>
    <r>
      <rPr>
        <b/>
        <sz val="16"/>
        <color rgb="FF000000"/>
        <rFont val="宋体"/>
        <charset val="134"/>
      </rPr>
      <t>批）项目物资清单》</t>
    </r>
  </si>
  <si>
    <r>
      <rPr>
        <b/>
        <sz val="14"/>
        <color rgb="FF000000"/>
        <rFont val="宋体"/>
        <charset val="134"/>
      </rPr>
      <t>（</t>
    </r>
    <r>
      <rPr>
        <b/>
        <sz val="14"/>
        <color rgb="FF000000"/>
        <rFont val="Times New Roman"/>
        <charset val="134"/>
      </rPr>
      <t>1</t>
    </r>
    <r>
      <rPr>
        <b/>
        <sz val="14"/>
        <color rgb="FF000000"/>
        <rFont val="宋体"/>
        <charset val="134"/>
      </rPr>
      <t>）</t>
    </r>
    <r>
      <rPr>
        <b/>
        <sz val="14"/>
        <color rgb="FF000000"/>
        <rFont val="Times New Roman"/>
        <charset val="134"/>
      </rPr>
      <t>A</t>
    </r>
    <r>
      <rPr>
        <b/>
        <sz val="14"/>
        <color rgb="FF000000"/>
        <rFont val="宋体"/>
        <charset val="134"/>
      </rPr>
      <t>包电气仪表</t>
    </r>
  </si>
  <si>
    <r>
      <rPr>
        <b/>
        <sz val="11"/>
        <color indexed="8"/>
        <rFont val="宋体"/>
        <charset val="134"/>
      </rPr>
      <t>序号</t>
    </r>
  </si>
  <si>
    <r>
      <rPr>
        <b/>
        <sz val="11"/>
        <color indexed="8"/>
        <rFont val="宋体"/>
        <charset val="134"/>
      </rPr>
      <t>物料名称</t>
    </r>
  </si>
  <si>
    <r>
      <rPr>
        <b/>
        <sz val="11"/>
        <color indexed="8"/>
        <rFont val="宋体"/>
        <charset val="134"/>
      </rPr>
      <t>数量</t>
    </r>
  </si>
  <si>
    <r>
      <rPr>
        <b/>
        <sz val="11"/>
        <color indexed="8"/>
        <rFont val="宋体"/>
        <charset val="134"/>
      </rPr>
      <t>单位</t>
    </r>
  </si>
  <si>
    <r>
      <rPr>
        <b/>
        <sz val="11"/>
        <color indexed="8"/>
        <rFont val="宋体"/>
        <charset val="134"/>
      </rPr>
      <t>备注</t>
    </r>
  </si>
  <si>
    <t>图片</t>
  </si>
  <si>
    <r>
      <rPr>
        <sz val="11"/>
        <color indexed="8"/>
        <rFont val="宋体"/>
        <charset val="134"/>
      </rPr>
      <t>氧化锆传感器</t>
    </r>
    <r>
      <rPr>
        <sz val="11"/>
        <color indexed="8"/>
        <rFont val="Times New Roman"/>
        <charset val="134"/>
      </rPr>
      <t xml:space="preserve"> O2 sensor complete 2035284 </t>
    </r>
    <r>
      <rPr>
        <sz val="11"/>
        <color indexed="8"/>
        <rFont val="宋体"/>
        <charset val="134"/>
      </rPr>
      <t>西克麦哈克</t>
    </r>
  </si>
  <si>
    <t>PCS</t>
  </si>
  <si>
    <t/>
  </si>
  <si>
    <r>
      <rPr>
        <sz val="11"/>
        <color indexed="8"/>
        <rFont val="宋体"/>
        <charset val="134"/>
      </rPr>
      <t>安培电流档保险丝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福禄克（</t>
    </r>
    <r>
      <rPr>
        <sz val="11"/>
        <color indexed="8"/>
        <rFont val="Times New Roman"/>
        <charset val="134"/>
      </rPr>
      <t>FLUKE</t>
    </r>
    <r>
      <rPr>
        <sz val="11"/>
        <color indexed="8"/>
        <rFont val="宋体"/>
        <charset val="134"/>
      </rPr>
      <t>）</t>
    </r>
    <r>
      <rPr>
        <sz val="11"/>
        <color indexed="8"/>
        <rFont val="Times New Roman"/>
        <charset val="134"/>
      </rPr>
      <t>DMM-44/100R</t>
    </r>
  </si>
  <si>
    <r>
      <rPr>
        <sz val="11"/>
        <color indexed="8"/>
        <rFont val="宋体"/>
        <charset val="134"/>
      </rPr>
      <t>全干兆以太网交换机</t>
    </r>
    <r>
      <rPr>
        <sz val="11"/>
        <color indexed="8"/>
        <rFont val="Times New Roman"/>
        <charset val="134"/>
      </rPr>
      <t xml:space="preserve"> TL-SG1008D </t>
    </r>
    <r>
      <rPr>
        <sz val="11"/>
        <color indexed="8"/>
        <rFont val="宋体"/>
        <charset val="134"/>
      </rPr>
      <t>普联技术有限公司</t>
    </r>
  </si>
  <si>
    <r>
      <rPr>
        <sz val="11"/>
        <color indexed="8"/>
        <rFont val="宋体"/>
        <charset val="134"/>
      </rPr>
      <t>开关电源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输入</t>
    </r>
    <r>
      <rPr>
        <sz val="11"/>
        <color indexed="8"/>
        <rFont val="Times New Roman"/>
        <charset val="134"/>
      </rPr>
      <t xml:space="preserve">110-220V±15% </t>
    </r>
    <r>
      <rPr>
        <sz val="11"/>
        <color indexed="8"/>
        <rFont val="宋体"/>
        <charset val="134"/>
      </rPr>
      <t>输出</t>
    </r>
    <r>
      <rPr>
        <sz val="11"/>
        <color indexed="8"/>
        <rFont val="Times New Roman"/>
        <charset val="134"/>
      </rPr>
      <t>24V 62A S-1500W-24V</t>
    </r>
  </si>
  <si>
    <r>
      <rPr>
        <sz val="11"/>
        <color indexed="8"/>
        <rFont val="宋体"/>
        <charset val="134"/>
      </rPr>
      <t>开关电源</t>
    </r>
    <r>
      <rPr>
        <sz val="11"/>
        <color indexed="8"/>
        <rFont val="Times New Roman"/>
        <charset val="134"/>
      </rPr>
      <t xml:space="preserve"> LRS-200-12 </t>
    </r>
    <r>
      <rPr>
        <sz val="11"/>
        <color indexed="8"/>
        <rFont val="宋体"/>
        <charset val="134"/>
      </rPr>
      <t>明纬（</t>
    </r>
    <r>
      <rPr>
        <sz val="11"/>
        <color indexed="8"/>
        <rFont val="Times New Roman"/>
        <charset val="134"/>
      </rPr>
      <t>MEANWELL</t>
    </r>
    <r>
      <rPr>
        <sz val="11"/>
        <color indexed="8"/>
        <rFont val="宋体"/>
        <charset val="134"/>
      </rPr>
      <t>）</t>
    </r>
  </si>
  <si>
    <r>
      <rPr>
        <sz val="11"/>
        <color indexed="8"/>
        <rFont val="Times New Roman"/>
        <charset val="134"/>
      </rPr>
      <t>UPS</t>
    </r>
    <r>
      <rPr>
        <sz val="11"/>
        <color indexed="8"/>
        <rFont val="宋体"/>
        <charset val="134"/>
      </rPr>
      <t>电源</t>
    </r>
    <r>
      <rPr>
        <sz val="11"/>
        <color indexed="8"/>
        <rFont val="Times New Roman"/>
        <charset val="134"/>
      </rPr>
      <t xml:space="preserve"> C3K </t>
    </r>
    <r>
      <rPr>
        <sz val="11"/>
        <color indexed="8"/>
        <rFont val="宋体"/>
        <charset val="134"/>
      </rPr>
      <t>山特电子</t>
    </r>
    <r>
      <rPr>
        <sz val="11"/>
        <color indexed="8"/>
        <rFont val="Times New Roman"/>
        <charset val="134"/>
      </rPr>
      <t>(</t>
    </r>
    <r>
      <rPr>
        <sz val="11"/>
        <color indexed="8"/>
        <rFont val="宋体"/>
        <charset val="134"/>
      </rPr>
      <t>深圳</t>
    </r>
    <r>
      <rPr>
        <sz val="11"/>
        <color indexed="8"/>
        <rFont val="Times New Roman"/>
        <charset val="134"/>
      </rPr>
      <t>)</t>
    </r>
    <r>
      <rPr>
        <sz val="11"/>
        <color indexed="8"/>
        <rFont val="宋体"/>
        <charset val="134"/>
      </rPr>
      <t>有限公司</t>
    </r>
  </si>
  <si>
    <r>
      <rPr>
        <sz val="11"/>
        <color indexed="8"/>
        <rFont val="Times New Roman"/>
        <charset val="134"/>
      </rPr>
      <t>Castle 3K</t>
    </r>
    <r>
      <rPr>
        <sz val="11"/>
        <color indexed="8"/>
        <rFont val="宋体"/>
        <charset val="134"/>
      </rPr>
      <t>嵌入式软件</t>
    </r>
  </si>
  <si>
    <r>
      <rPr>
        <sz val="11"/>
        <color indexed="8"/>
        <rFont val="宋体"/>
        <charset val="134"/>
      </rPr>
      <t>万用表表笔</t>
    </r>
    <r>
      <rPr>
        <sz val="11"/>
        <color indexed="8"/>
        <rFont val="Times New Roman"/>
        <charset val="134"/>
      </rPr>
      <t xml:space="preserve"> 10A TL75 </t>
    </r>
    <r>
      <rPr>
        <sz val="11"/>
        <color indexed="8"/>
        <rFont val="宋体"/>
        <charset val="134"/>
      </rPr>
      <t>福禄克</t>
    </r>
  </si>
  <si>
    <r>
      <rPr>
        <sz val="11"/>
        <color indexed="8"/>
        <rFont val="宋体"/>
        <charset val="134"/>
      </rPr>
      <t>万向型双金属温度计</t>
    </r>
    <r>
      <rPr>
        <sz val="11"/>
        <color indexed="8"/>
        <rFont val="Times New Roman"/>
        <charset val="134"/>
      </rPr>
      <t xml:space="preserve"> 0-400℃ L=200mm </t>
    </r>
    <r>
      <rPr>
        <sz val="11"/>
        <color indexed="8"/>
        <rFont val="宋体"/>
        <charset val="134"/>
      </rPr>
      <t>可动外螺纹</t>
    </r>
    <r>
      <rPr>
        <sz val="11"/>
        <color indexed="8"/>
        <rFont val="Times New Roman"/>
        <charset val="134"/>
      </rPr>
      <t xml:space="preserve">M27×2 WSS-481 </t>
    </r>
    <r>
      <rPr>
        <sz val="11"/>
        <color indexed="8"/>
        <rFont val="宋体"/>
        <charset val="134"/>
      </rPr>
      <t>安徽天康</t>
    </r>
  </si>
  <si>
    <r>
      <rPr>
        <sz val="11"/>
        <color indexed="8"/>
        <rFont val="宋体"/>
        <charset val="134"/>
      </rPr>
      <t>便携式</t>
    </r>
    <r>
      <rPr>
        <sz val="11"/>
        <color indexed="8"/>
        <rFont val="Times New Roman"/>
        <charset val="134"/>
      </rPr>
      <t>PH</t>
    </r>
    <r>
      <rPr>
        <sz val="11"/>
        <color indexed="8"/>
        <rFont val="宋体"/>
        <charset val="134"/>
      </rPr>
      <t>计</t>
    </r>
    <r>
      <rPr>
        <sz val="11"/>
        <color indexed="8"/>
        <rFont val="Times New Roman"/>
        <charset val="134"/>
      </rPr>
      <t xml:space="preserve"> 9531600PH</t>
    </r>
    <r>
      <rPr>
        <sz val="11"/>
        <color indexed="8"/>
        <rFont val="宋体"/>
        <charset val="134"/>
      </rPr>
      <t>测试笔</t>
    </r>
  </si>
  <si>
    <t>建议品牌德力西或其他同等、更优质量产品</t>
  </si>
  <si>
    <r>
      <rPr>
        <sz val="11"/>
        <color indexed="8"/>
        <rFont val="宋体"/>
        <charset val="134"/>
      </rPr>
      <t>比重计</t>
    </r>
    <r>
      <rPr>
        <sz val="11"/>
        <color indexed="8"/>
        <rFont val="Times New Roman"/>
        <charset val="134"/>
      </rPr>
      <t xml:space="preserve"> 1.1-1.2</t>
    </r>
  </si>
  <si>
    <t>1.1~1.2</t>
  </si>
  <si>
    <r>
      <rPr>
        <sz val="11"/>
        <color indexed="8"/>
        <rFont val="宋体"/>
        <charset val="134"/>
      </rPr>
      <t>比重计</t>
    </r>
    <r>
      <rPr>
        <sz val="11"/>
        <color indexed="8"/>
        <rFont val="Times New Roman"/>
        <charset val="134"/>
      </rPr>
      <t xml:space="preserve"> 1.2-1.3</t>
    </r>
  </si>
  <si>
    <t>1.2~1.3</t>
  </si>
  <si>
    <r>
      <rPr>
        <sz val="11"/>
        <color indexed="8"/>
        <rFont val="宋体"/>
        <charset val="134"/>
      </rPr>
      <t>比重计</t>
    </r>
    <r>
      <rPr>
        <sz val="11"/>
        <color indexed="8"/>
        <rFont val="Times New Roman"/>
        <charset val="134"/>
      </rPr>
      <t xml:space="preserve"> 1.3-1.4</t>
    </r>
  </si>
  <si>
    <r>
      <rPr>
        <sz val="11"/>
        <color indexed="8"/>
        <rFont val="宋体"/>
        <charset val="134"/>
      </rPr>
      <t>测氮仪</t>
    </r>
    <r>
      <rPr>
        <sz val="11"/>
        <color indexed="8"/>
        <rFont val="Times New Roman"/>
        <charset val="134"/>
      </rPr>
      <t xml:space="preserve"> 4N </t>
    </r>
    <r>
      <rPr>
        <sz val="11"/>
        <color indexed="8"/>
        <rFont val="宋体"/>
        <charset val="134"/>
      </rPr>
      <t>江苏同悦气体系统有限公司</t>
    </r>
  </si>
  <si>
    <r>
      <rPr>
        <sz val="11"/>
        <color indexed="8"/>
        <rFont val="宋体"/>
        <charset val="134"/>
      </rPr>
      <t>应急灯</t>
    </r>
    <r>
      <rPr>
        <sz val="11"/>
        <color indexed="8"/>
        <rFont val="Times New Roman"/>
        <charset val="134"/>
      </rPr>
      <t xml:space="preserve"> AC 220V </t>
    </r>
    <r>
      <rPr>
        <sz val="11"/>
        <color indexed="8"/>
        <rFont val="宋体"/>
        <charset val="134"/>
      </rPr>
      <t>佛山照明</t>
    </r>
  </si>
  <si>
    <t>（2）B包五金及其他常用件</t>
  </si>
  <si>
    <r>
      <rPr>
        <sz val="11"/>
        <color rgb="FF000000"/>
        <rFont val="宋体"/>
        <charset val="134"/>
      </rPr>
      <t>筛板</t>
    </r>
    <r>
      <rPr>
        <sz val="11"/>
        <color rgb="FF000000"/>
        <rFont val="Times New Roman"/>
        <charset val="134"/>
      </rPr>
      <t xml:space="preserve"> 1000×1000×2 </t>
    </r>
    <r>
      <rPr>
        <sz val="11"/>
        <color rgb="FF000000"/>
        <rFont val="宋体"/>
        <charset val="134"/>
      </rPr>
      <t>孔径</t>
    </r>
    <r>
      <rPr>
        <sz val="11"/>
        <color rgb="FF000000"/>
        <rFont val="Times New Roman"/>
        <charset val="134"/>
      </rPr>
      <t xml:space="preserve">φ2 </t>
    </r>
    <r>
      <rPr>
        <sz val="11"/>
        <color rgb="FF000000"/>
        <rFont val="宋体"/>
        <charset val="134"/>
      </rPr>
      <t>孔距</t>
    </r>
    <r>
      <rPr>
        <sz val="11"/>
        <color rgb="FF000000"/>
        <rFont val="Times New Roman"/>
        <charset val="134"/>
      </rPr>
      <t>4 304</t>
    </r>
  </si>
  <si>
    <r>
      <rPr>
        <sz val="11"/>
        <color indexed="8"/>
        <rFont val="宋体"/>
        <charset val="134"/>
      </rPr>
      <t>厚度</t>
    </r>
    <r>
      <rPr>
        <sz val="11"/>
        <color indexed="8"/>
        <rFont val="Times New Roman"/>
        <charset val="134"/>
      </rPr>
      <t>1.7-2.0mm</t>
    </r>
  </si>
  <si>
    <r>
      <rPr>
        <sz val="11"/>
        <color indexed="8"/>
        <rFont val="宋体"/>
        <charset val="134"/>
      </rPr>
      <t>工具柜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高</t>
    </r>
    <r>
      <rPr>
        <sz val="11"/>
        <color indexed="8"/>
        <rFont val="Times New Roman"/>
        <charset val="134"/>
      </rPr>
      <t>1800×</t>
    </r>
    <r>
      <rPr>
        <sz val="11"/>
        <color indexed="8"/>
        <rFont val="宋体"/>
        <charset val="134"/>
      </rPr>
      <t>宽</t>
    </r>
    <r>
      <rPr>
        <sz val="11"/>
        <color indexed="8"/>
        <rFont val="Times New Roman"/>
        <charset val="134"/>
      </rPr>
      <t>1000×</t>
    </r>
    <r>
      <rPr>
        <sz val="11"/>
        <color indexed="8"/>
        <rFont val="宋体"/>
        <charset val="134"/>
      </rPr>
      <t>深</t>
    </r>
    <r>
      <rPr>
        <sz val="11"/>
        <color indexed="8"/>
        <rFont val="Times New Roman"/>
        <charset val="134"/>
      </rPr>
      <t>500mm 4</t>
    </r>
    <r>
      <rPr>
        <sz val="11"/>
        <color indexed="8"/>
        <rFont val="宋体"/>
        <charset val="134"/>
      </rPr>
      <t>层隔板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灰色</t>
    </r>
  </si>
  <si>
    <r>
      <rPr>
        <sz val="11"/>
        <color rgb="FF000000"/>
        <rFont val="宋体"/>
        <charset val="134"/>
      </rPr>
      <t>规格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宋体"/>
        <charset val="134"/>
      </rPr>
      <t>层</t>
    </r>
    <r>
      <rPr>
        <sz val="11"/>
        <color rgb="FF000000"/>
        <rFont val="Times New Roman"/>
        <charset val="134"/>
      </rPr>
      <t>*3</t>
    </r>
    <r>
      <rPr>
        <sz val="11"/>
        <color rgb="FF000000"/>
        <rFont val="宋体"/>
        <charset val="134"/>
      </rPr>
      <t>＝</t>
    </r>
    <r>
      <rPr>
        <sz val="11"/>
        <color rgb="FF000000"/>
        <rFont val="Times New Roman"/>
        <charset val="134"/>
      </rPr>
      <t>6</t>
    </r>
    <r>
      <rPr>
        <sz val="11"/>
        <color rgb="FF000000"/>
        <rFont val="宋体"/>
        <charset val="134"/>
      </rPr>
      <t>个小柜，能上锁，参考附图</t>
    </r>
  </si>
  <si>
    <r>
      <rPr>
        <sz val="11"/>
        <color indexed="8"/>
        <rFont val="宋体"/>
        <charset val="134"/>
      </rPr>
      <t>钢卷尺</t>
    </r>
    <r>
      <rPr>
        <sz val="11"/>
        <color indexed="8"/>
        <rFont val="Times New Roman"/>
        <charset val="134"/>
      </rPr>
      <t xml:space="preserve"> 5</t>
    </r>
    <r>
      <rPr>
        <sz val="11"/>
        <color indexed="8"/>
        <rFont val="宋体"/>
        <charset val="134"/>
      </rPr>
      <t>米</t>
    </r>
    <r>
      <rPr>
        <sz val="11"/>
        <color indexed="8"/>
        <rFont val="Times New Roman"/>
        <charset val="134"/>
      </rPr>
      <t xml:space="preserve"> 91344 </t>
    </r>
    <r>
      <rPr>
        <sz val="11"/>
        <color indexed="8"/>
        <rFont val="宋体"/>
        <charset val="134"/>
      </rPr>
      <t>世达</t>
    </r>
  </si>
  <si>
    <r>
      <rPr>
        <sz val="11"/>
        <color indexed="8"/>
        <rFont val="宋体"/>
        <charset val="134"/>
      </rPr>
      <t>美工刀</t>
    </r>
    <r>
      <rPr>
        <sz val="11"/>
        <color indexed="8"/>
        <rFont val="Times New Roman"/>
        <charset val="134"/>
      </rPr>
      <t xml:space="preserve"> 93426 </t>
    </r>
    <r>
      <rPr>
        <sz val="11"/>
        <color indexed="8"/>
        <rFont val="宋体"/>
        <charset val="134"/>
      </rPr>
      <t>世达</t>
    </r>
  </si>
  <si>
    <r>
      <rPr>
        <sz val="11"/>
        <color indexed="8"/>
        <rFont val="宋体"/>
        <charset val="134"/>
      </rPr>
      <t>美工刀片</t>
    </r>
    <r>
      <rPr>
        <sz val="11"/>
        <color indexed="8"/>
        <rFont val="Times New Roman"/>
        <charset val="134"/>
      </rPr>
      <t xml:space="preserve"> 93426 </t>
    </r>
    <r>
      <rPr>
        <sz val="11"/>
        <color indexed="8"/>
        <rFont val="宋体"/>
        <charset val="134"/>
      </rPr>
      <t>世达</t>
    </r>
  </si>
  <si>
    <r>
      <rPr>
        <sz val="11"/>
        <color rgb="FF000000"/>
        <rFont val="宋体"/>
        <charset val="134"/>
      </rPr>
      <t>工业踏步梯</t>
    </r>
    <r>
      <rPr>
        <sz val="11"/>
        <color rgb="FF000000"/>
        <rFont val="Times New Roman"/>
        <charset val="134"/>
      </rPr>
      <t xml:space="preserve"> 304</t>
    </r>
    <r>
      <rPr>
        <sz val="11"/>
        <color rgb="FF000000"/>
        <rFont val="宋体"/>
        <charset val="134"/>
      </rPr>
      <t>不锈钢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步厚</t>
    </r>
    <r>
      <rPr>
        <sz val="11"/>
        <color rgb="FF000000"/>
        <rFont val="Times New Roman"/>
        <charset val="134"/>
      </rPr>
      <t>1.8mm</t>
    </r>
    <r>
      <rPr>
        <sz val="11"/>
        <color rgb="FF000000"/>
        <rFont val="宋体"/>
        <charset val="134"/>
      </rPr>
      <t>管厚</t>
    </r>
    <r>
      <rPr>
        <sz val="11"/>
        <color rgb="FF000000"/>
        <rFont val="Times New Roman"/>
        <charset val="134"/>
      </rPr>
      <t xml:space="preserve">1.6mm </t>
    </r>
    <r>
      <rPr>
        <sz val="11"/>
        <color rgb="FF000000"/>
        <rFont val="宋体"/>
        <charset val="134"/>
      </rPr>
      <t>承重</t>
    </r>
    <r>
      <rPr>
        <sz val="11"/>
        <color rgb="FF000000"/>
        <rFont val="Times New Roman"/>
        <charset val="134"/>
      </rPr>
      <t>500kg</t>
    </r>
  </si>
  <si>
    <r>
      <rPr>
        <sz val="11"/>
        <color rgb="FF000000"/>
        <rFont val="宋体"/>
        <charset val="134"/>
      </rPr>
      <t>手拉叉车</t>
    </r>
    <r>
      <rPr>
        <sz val="11"/>
        <color rgb="FF000000"/>
        <rFont val="Times New Roman"/>
        <charset val="134"/>
      </rPr>
      <t xml:space="preserve"> 3t </t>
    </r>
    <r>
      <rPr>
        <sz val="11"/>
        <color rgb="FF000000"/>
        <rFont val="宋体"/>
        <charset val="134"/>
      </rPr>
      <t>叉长</t>
    </r>
    <r>
      <rPr>
        <sz val="11"/>
        <color rgb="FF000000"/>
        <rFont val="Times New Roman"/>
        <charset val="134"/>
      </rPr>
      <t>1220mm*</t>
    </r>
    <r>
      <rPr>
        <sz val="11"/>
        <color rgb="FF000000"/>
        <rFont val="宋体"/>
        <charset val="134"/>
      </rPr>
      <t>宽</t>
    </r>
    <r>
      <rPr>
        <sz val="11"/>
        <color rgb="FF000000"/>
        <rFont val="Times New Roman"/>
        <charset val="134"/>
      </rPr>
      <t xml:space="preserve">685mm </t>
    </r>
    <r>
      <rPr>
        <sz val="11"/>
        <color rgb="FF000000"/>
        <rFont val="宋体"/>
        <charset val="134"/>
      </rPr>
      <t>聚氨脂轮</t>
    </r>
    <r>
      <rPr>
        <sz val="11"/>
        <color rgb="FF000000"/>
        <rFont val="Times New Roman"/>
        <charset val="134"/>
      </rPr>
      <t xml:space="preserve"> DF3 </t>
    </r>
    <r>
      <rPr>
        <sz val="11"/>
        <color rgb="FF000000"/>
        <rFont val="宋体"/>
        <charset val="134"/>
      </rPr>
      <t>诺力</t>
    </r>
  </si>
  <si>
    <r>
      <rPr>
        <sz val="11"/>
        <color indexed="8"/>
        <rFont val="宋体"/>
        <charset val="134"/>
      </rPr>
      <t>衬塑泵轴套垫</t>
    </r>
    <r>
      <rPr>
        <sz val="11"/>
        <color indexed="8"/>
        <rFont val="Times New Roman"/>
        <charset val="134"/>
      </rPr>
      <t xml:space="preserve"> 65UHB-ZK-B-20-52/15KW-2 </t>
    </r>
    <r>
      <rPr>
        <sz val="11"/>
        <color indexed="8"/>
        <rFont val="宋体"/>
        <charset val="134"/>
      </rPr>
      <t>宙斯泵业</t>
    </r>
  </si>
  <si>
    <t>衬氟泵维修使用，铭牌见附图</t>
  </si>
  <si>
    <r>
      <rPr>
        <sz val="11"/>
        <color indexed="8"/>
        <rFont val="宋体"/>
        <charset val="134"/>
      </rPr>
      <t>机械密封</t>
    </r>
    <r>
      <rPr>
        <sz val="11"/>
        <color indexed="8"/>
        <rFont val="Times New Roman"/>
        <charset val="134"/>
      </rPr>
      <t xml:space="preserve"> JS</t>
    </r>
    <r>
      <rPr>
        <sz val="11"/>
        <color indexed="8"/>
        <rFont val="宋体"/>
        <charset val="134"/>
      </rPr>
      <t>组合密封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</t>
    </r>
    <r>
      <rPr>
        <sz val="11"/>
        <color indexed="8"/>
        <rFont val="Times New Roman"/>
        <charset val="134"/>
      </rPr>
      <t>65UHB-ZK-20-52/15KW-2</t>
    </r>
    <r>
      <rPr>
        <sz val="11"/>
        <color indexed="8"/>
        <rFont val="宋体"/>
        <charset val="134"/>
      </rPr>
      <t>型泵</t>
    </r>
  </si>
  <si>
    <r>
      <rPr>
        <sz val="11"/>
        <color indexed="8"/>
        <rFont val="宋体"/>
        <charset val="134"/>
      </rPr>
      <t>含散热风轮</t>
    </r>
  </si>
  <si>
    <r>
      <rPr>
        <sz val="11"/>
        <color indexed="8"/>
        <rFont val="宋体"/>
        <charset val="134"/>
      </rPr>
      <t>电动强磁外六角批头</t>
    </r>
    <r>
      <rPr>
        <sz val="11"/>
        <color indexed="8"/>
        <rFont val="Times New Roman"/>
        <charset val="134"/>
      </rPr>
      <t xml:space="preserve"> M8</t>
    </r>
  </si>
  <si>
    <t>个</t>
  </si>
  <si>
    <r>
      <rPr>
        <sz val="11"/>
        <color rgb="FF000000"/>
        <rFont val="宋体"/>
        <charset val="134"/>
      </rPr>
      <t>风批套筒，</t>
    </r>
    <r>
      <rPr>
        <sz val="11"/>
        <color rgb="FF000000"/>
        <rFont val="Times New Roman"/>
        <charset val="134"/>
      </rPr>
      <t>65mm</t>
    </r>
    <r>
      <rPr>
        <sz val="11"/>
        <color rgb="FF000000"/>
        <rFont val="宋体"/>
        <charset val="134"/>
      </rPr>
      <t>长，参考附图</t>
    </r>
  </si>
  <si>
    <r>
      <rPr>
        <sz val="11"/>
        <color indexed="8"/>
        <rFont val="宋体"/>
        <charset val="134"/>
      </rPr>
      <t>贯穿螺丝刀</t>
    </r>
    <r>
      <rPr>
        <sz val="11"/>
        <color indexed="8"/>
        <rFont val="Times New Roman"/>
        <charset val="134"/>
      </rPr>
      <t xml:space="preserve"> 8.0*150mm </t>
    </r>
    <r>
      <rPr>
        <sz val="11"/>
        <color indexed="8"/>
        <rFont val="宋体"/>
        <charset val="134"/>
      </rPr>
      <t>一字敲打</t>
    </r>
    <r>
      <rPr>
        <sz val="11"/>
        <color indexed="8"/>
        <rFont val="Times New Roman"/>
        <charset val="134"/>
      </rPr>
      <t xml:space="preserve"> B-370 VESSEL</t>
    </r>
  </si>
  <si>
    <r>
      <rPr>
        <sz val="11"/>
        <color indexed="8"/>
        <rFont val="宋体"/>
        <charset val="134"/>
      </rPr>
      <t>三爪拉马</t>
    </r>
    <r>
      <rPr>
        <sz val="11"/>
        <color indexed="8"/>
        <rFont val="Times New Roman"/>
        <charset val="134"/>
      </rPr>
      <t xml:space="preserve"> 8</t>
    </r>
    <r>
      <rPr>
        <sz val="11"/>
        <color indexed="8"/>
        <rFont val="宋体"/>
        <charset val="134"/>
      </rPr>
      <t>寸</t>
    </r>
    <r>
      <rPr>
        <sz val="11"/>
        <color indexed="8"/>
        <rFont val="Times New Roman"/>
        <charset val="134"/>
      </rPr>
      <t xml:space="preserve"> 90638 </t>
    </r>
    <r>
      <rPr>
        <sz val="11"/>
        <color indexed="8"/>
        <rFont val="宋体"/>
        <charset val="134"/>
      </rPr>
      <t>世达</t>
    </r>
  </si>
  <si>
    <r>
      <rPr>
        <sz val="11"/>
        <color indexed="8"/>
        <rFont val="宋体"/>
        <charset val="134"/>
      </rPr>
      <t>等离子切割枪陶瓷保护罩</t>
    </r>
    <r>
      <rPr>
        <sz val="11"/>
        <color indexed="8"/>
        <rFont val="Times New Roman"/>
        <charset val="134"/>
      </rPr>
      <t xml:space="preserve"> 10</t>
    </r>
    <r>
      <rPr>
        <sz val="11"/>
        <color indexed="8"/>
        <rFont val="宋体"/>
        <charset val="134"/>
      </rPr>
      <t>只</t>
    </r>
    <r>
      <rPr>
        <sz val="11"/>
        <color indexed="8"/>
        <rFont val="Times New Roman"/>
        <charset val="134"/>
      </rPr>
      <t>/</t>
    </r>
    <r>
      <rPr>
        <sz val="11"/>
        <color indexed="8"/>
        <rFont val="宋体"/>
        <charset val="134"/>
      </rPr>
      <t>盒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松勒</t>
    </r>
  </si>
  <si>
    <t>盒</t>
  </si>
  <si>
    <r>
      <rPr>
        <sz val="11"/>
        <color indexed="8"/>
        <rFont val="宋体"/>
        <charset val="134"/>
      </rPr>
      <t>门轴</t>
    </r>
    <r>
      <rPr>
        <sz val="11"/>
        <color indexed="8"/>
        <rFont val="Times New Roman"/>
        <charset val="134"/>
      </rPr>
      <t xml:space="preserve"> 18*80mm </t>
    </r>
    <r>
      <rPr>
        <sz val="11"/>
        <color indexed="8"/>
        <rFont val="宋体"/>
        <charset val="134"/>
      </rPr>
      <t>芯直径</t>
    </r>
    <r>
      <rPr>
        <sz val="11"/>
        <color indexed="8"/>
        <rFont val="Times New Roman"/>
        <charset val="134"/>
      </rPr>
      <t xml:space="preserve">10mm </t>
    </r>
    <r>
      <rPr>
        <sz val="11"/>
        <color indexed="8"/>
        <rFont val="宋体"/>
        <charset val="134"/>
      </rPr>
      <t>芯子长</t>
    </r>
    <r>
      <rPr>
        <sz val="11"/>
        <color indexed="8"/>
        <rFont val="Times New Roman"/>
        <charset val="134"/>
      </rPr>
      <t xml:space="preserve">25mm </t>
    </r>
    <r>
      <rPr>
        <sz val="11"/>
        <color indexed="8"/>
        <rFont val="宋体"/>
        <charset val="134"/>
      </rPr>
      <t>碳钢</t>
    </r>
  </si>
  <si>
    <r>
      <rPr>
        <sz val="11"/>
        <color indexed="8"/>
        <rFont val="宋体"/>
        <charset val="134"/>
      </rPr>
      <t>石墨</t>
    </r>
    <r>
      <rPr>
        <sz val="11"/>
        <color indexed="8"/>
        <rFont val="Times New Roman"/>
        <charset val="134"/>
      </rPr>
      <t>+304</t>
    </r>
    <r>
      <rPr>
        <sz val="11"/>
        <color indexed="8"/>
        <rFont val="宋体"/>
        <charset val="134"/>
      </rPr>
      <t>金属缠绕垫</t>
    </r>
    <r>
      <rPr>
        <sz val="11"/>
        <color indexed="8"/>
        <rFont val="Times New Roman"/>
        <charset val="134"/>
      </rPr>
      <t xml:space="preserve"> GB/T4622.2 B0222-DN40-PN40</t>
    </r>
  </si>
  <si>
    <r>
      <rPr>
        <sz val="11"/>
        <color indexed="8"/>
        <rFont val="宋体"/>
        <charset val="134"/>
      </rPr>
      <t>焊接铁铰链合页</t>
    </r>
    <r>
      <rPr>
        <sz val="11"/>
        <color indexed="8"/>
        <rFont val="Times New Roman"/>
        <charset val="134"/>
      </rPr>
      <t xml:space="preserve"> 86*93*4.5mm</t>
    </r>
  </si>
  <si>
    <r>
      <rPr>
        <sz val="11"/>
        <color indexed="8"/>
        <rFont val="宋体"/>
        <charset val="134"/>
      </rPr>
      <t>石笔</t>
    </r>
    <r>
      <rPr>
        <sz val="11"/>
        <color indexed="8"/>
        <rFont val="Times New Roman"/>
        <charset val="134"/>
      </rPr>
      <t xml:space="preserve"> 10*4*100mm 100</t>
    </r>
    <r>
      <rPr>
        <sz val="11"/>
        <color indexed="8"/>
        <rFont val="宋体"/>
        <charset val="134"/>
      </rPr>
      <t>支</t>
    </r>
    <r>
      <rPr>
        <sz val="11"/>
        <color indexed="8"/>
        <rFont val="Times New Roman"/>
        <charset val="134"/>
      </rPr>
      <t>/</t>
    </r>
    <r>
      <rPr>
        <sz val="11"/>
        <color indexed="8"/>
        <rFont val="宋体"/>
        <charset val="134"/>
      </rPr>
      <t>盒</t>
    </r>
  </si>
  <si>
    <r>
      <rPr>
        <sz val="11"/>
        <color indexed="8"/>
        <rFont val="宋体"/>
        <charset val="134"/>
      </rPr>
      <t>叶轮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IHF40-25-200 </t>
    </r>
    <r>
      <rPr>
        <sz val="11"/>
        <color indexed="8"/>
        <rFont val="宋体"/>
        <charset val="134"/>
      </rPr>
      <t>安徽凯跃泵阀</t>
    </r>
  </si>
  <si>
    <t>溶气泵维修使用，铭牌见附图</t>
  </si>
  <si>
    <r>
      <rPr>
        <sz val="11"/>
        <color indexed="8"/>
        <rFont val="宋体"/>
        <charset val="134"/>
      </rPr>
      <t>泵壳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IHF40-25-200 </t>
    </r>
    <r>
      <rPr>
        <sz val="11"/>
        <color indexed="8"/>
        <rFont val="宋体"/>
        <charset val="134"/>
      </rPr>
      <t>安徽凯跃泵阀</t>
    </r>
  </si>
  <si>
    <r>
      <rPr>
        <sz val="11"/>
        <color indexed="8"/>
        <rFont val="宋体"/>
        <charset val="134"/>
      </rPr>
      <t>泵盖密封圈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IHF40-25-200 </t>
    </r>
    <r>
      <rPr>
        <sz val="11"/>
        <color indexed="8"/>
        <rFont val="宋体"/>
        <charset val="134"/>
      </rPr>
      <t>安徽凯跃泵阀</t>
    </r>
  </si>
  <si>
    <r>
      <rPr>
        <sz val="11"/>
        <color indexed="8"/>
        <rFont val="宋体"/>
        <charset val="134"/>
      </rPr>
      <t>机械密封组合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IHF40-25-200 </t>
    </r>
    <r>
      <rPr>
        <sz val="11"/>
        <color indexed="8"/>
        <rFont val="宋体"/>
        <charset val="134"/>
      </rPr>
      <t>安徽凯跃泵阀</t>
    </r>
  </si>
  <si>
    <r>
      <rPr>
        <sz val="11"/>
        <color indexed="8"/>
        <rFont val="宋体"/>
        <charset val="134"/>
      </rPr>
      <t>油封（含前后）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IHF40-25-200 </t>
    </r>
    <r>
      <rPr>
        <sz val="11"/>
        <color indexed="8"/>
        <rFont val="宋体"/>
        <charset val="134"/>
      </rPr>
      <t>安徽凯跃泵阀</t>
    </r>
  </si>
  <si>
    <r>
      <rPr>
        <sz val="11"/>
        <color indexed="8"/>
        <rFont val="宋体"/>
        <charset val="134"/>
      </rPr>
      <t>轴承（含前后）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IHF40-25-200 </t>
    </r>
    <r>
      <rPr>
        <sz val="11"/>
        <color indexed="8"/>
        <rFont val="宋体"/>
        <charset val="134"/>
      </rPr>
      <t>安徽凯跃泵阀</t>
    </r>
  </si>
  <si>
    <r>
      <rPr>
        <sz val="11"/>
        <color rgb="FF000000"/>
        <rFont val="宋体"/>
        <charset val="134"/>
      </rPr>
      <t>油漆稀释剂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通用型</t>
    </r>
    <r>
      <rPr>
        <sz val="11"/>
        <color rgb="FF000000"/>
        <rFont val="Times New Roman"/>
        <charset val="134"/>
      </rPr>
      <t xml:space="preserve"> 15kg/</t>
    </r>
    <r>
      <rPr>
        <sz val="11"/>
        <color rgb="FF000000"/>
        <rFont val="宋体"/>
        <charset val="134"/>
      </rPr>
      <t>桶</t>
    </r>
  </si>
  <si>
    <t>桶</t>
  </si>
  <si>
    <r>
      <rPr>
        <sz val="11"/>
        <color indexed="8"/>
        <rFont val="宋体"/>
        <charset val="134"/>
      </rPr>
      <t>油漆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油漆醇酸磁漆（</t>
    </r>
    <r>
      <rPr>
        <sz val="11"/>
        <color indexed="8"/>
        <rFont val="Times New Roman"/>
        <charset val="134"/>
      </rPr>
      <t>15KG</t>
    </r>
    <r>
      <rPr>
        <sz val="11"/>
        <color indexed="8"/>
        <rFont val="宋体"/>
        <charset val="134"/>
      </rPr>
      <t>）红色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五羊牌</t>
    </r>
  </si>
  <si>
    <r>
      <rPr>
        <sz val="11"/>
        <color rgb="FF000000"/>
        <rFont val="宋体"/>
        <charset val="134"/>
      </rPr>
      <t>警戒带警戒线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京玺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红白色警示带</t>
    </r>
    <r>
      <rPr>
        <sz val="11"/>
        <color rgb="FF000000"/>
        <rFont val="Times New Roman"/>
        <charset val="134"/>
      </rPr>
      <t>50</t>
    </r>
    <r>
      <rPr>
        <sz val="11"/>
        <color rgb="FF000000"/>
        <rFont val="宋体"/>
        <charset val="134"/>
      </rPr>
      <t>米</t>
    </r>
    <r>
      <rPr>
        <sz val="11"/>
        <color rgb="FF000000"/>
        <rFont val="Times New Roman"/>
        <charset val="134"/>
      </rPr>
      <t>/</t>
    </r>
    <r>
      <rPr>
        <sz val="11"/>
        <color rgb="FF000000"/>
        <rFont val="宋体"/>
        <charset val="134"/>
      </rPr>
      <t>卷</t>
    </r>
    <r>
      <rPr>
        <sz val="11"/>
        <color rgb="FF000000"/>
        <rFont val="Times New Roman"/>
        <charset val="134"/>
      </rPr>
      <t xml:space="preserve"> PP</t>
    </r>
    <r>
      <rPr>
        <sz val="11"/>
        <color rgb="FF000000"/>
        <rFont val="宋体"/>
        <charset val="134"/>
      </rPr>
      <t>材质</t>
    </r>
  </si>
  <si>
    <t>卷</t>
  </si>
  <si>
    <r>
      <rPr>
        <sz val="11"/>
        <color rgb="FF000000"/>
        <rFont val="宋体"/>
        <charset val="134"/>
      </rPr>
      <t>灭火器箱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适用于</t>
    </r>
    <r>
      <rPr>
        <sz val="11"/>
        <color rgb="FF000000"/>
        <rFont val="Times New Roman"/>
        <charset val="134"/>
      </rPr>
      <t>5KG*2</t>
    </r>
    <r>
      <rPr>
        <sz val="11"/>
        <color rgb="FF000000"/>
        <rFont val="宋体"/>
        <charset val="134"/>
      </rPr>
      <t>干粉灭火器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不锈钢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厚度</t>
    </r>
    <r>
      <rPr>
        <sz val="11"/>
        <color rgb="FF000000"/>
        <rFont val="Times New Roman"/>
        <charset val="134"/>
      </rPr>
      <t xml:space="preserve">1mm </t>
    </r>
    <r>
      <rPr>
        <sz val="11"/>
        <color rgb="FF000000"/>
        <rFont val="宋体"/>
        <charset val="134"/>
      </rPr>
      <t>字样</t>
    </r>
    <r>
      <rPr>
        <sz val="11"/>
        <color rgb="FF000000"/>
        <rFont val="Times New Roman"/>
        <charset val="134"/>
      </rPr>
      <t>“</t>
    </r>
    <r>
      <rPr>
        <sz val="11"/>
        <color rgb="FF000000"/>
        <rFont val="宋体"/>
        <charset val="134"/>
      </rPr>
      <t>灭火器箱</t>
    </r>
    <r>
      <rPr>
        <sz val="11"/>
        <color rgb="FF000000"/>
        <rFont val="Times New Roman"/>
        <charset val="134"/>
      </rPr>
      <t>”</t>
    </r>
  </si>
  <si>
    <r>
      <rPr>
        <sz val="11"/>
        <color indexed="8"/>
        <rFont val="宋体"/>
        <charset val="134"/>
      </rPr>
      <t>脱标签喷剂</t>
    </r>
    <r>
      <rPr>
        <sz val="11"/>
        <color indexed="8"/>
        <rFont val="Times New Roman"/>
        <charset val="134"/>
      </rPr>
      <t xml:space="preserve"> 450ml/</t>
    </r>
    <r>
      <rPr>
        <sz val="11"/>
        <color indexed="8"/>
        <rFont val="宋体"/>
        <charset val="134"/>
      </rPr>
      <t>瓶</t>
    </r>
  </si>
  <si>
    <t>瓶</t>
  </si>
  <si>
    <r>
      <rPr>
        <sz val="11"/>
        <color indexed="8"/>
        <rFont val="宋体"/>
        <charset val="134"/>
      </rPr>
      <t>导绳器</t>
    </r>
    <r>
      <rPr>
        <sz val="11"/>
        <color indexed="8"/>
        <rFont val="Times New Roman"/>
        <charset val="134"/>
      </rPr>
      <t xml:space="preserve"> 0.5T φ158 </t>
    </r>
    <r>
      <rPr>
        <sz val="11"/>
        <color indexed="8"/>
        <rFont val="宋体"/>
        <charset val="134"/>
      </rPr>
      <t>铸铁</t>
    </r>
  </si>
  <si>
    <r>
      <rPr>
        <sz val="11"/>
        <color indexed="8"/>
        <rFont val="宋体"/>
        <charset val="134"/>
      </rPr>
      <t>导绳器</t>
    </r>
    <r>
      <rPr>
        <sz val="11"/>
        <color indexed="8"/>
        <rFont val="Times New Roman"/>
        <charset val="134"/>
      </rPr>
      <t xml:space="preserve"> 1T φ165 </t>
    </r>
    <r>
      <rPr>
        <sz val="11"/>
        <color indexed="8"/>
        <rFont val="宋体"/>
        <charset val="134"/>
      </rPr>
      <t>铸铁</t>
    </r>
  </si>
  <si>
    <r>
      <rPr>
        <sz val="11"/>
        <color indexed="8"/>
        <rFont val="宋体"/>
        <charset val="134"/>
      </rPr>
      <t>导绳器</t>
    </r>
    <r>
      <rPr>
        <sz val="11"/>
        <color indexed="8"/>
        <rFont val="Times New Roman"/>
        <charset val="134"/>
      </rPr>
      <t xml:space="preserve"> 2T φ215 </t>
    </r>
    <r>
      <rPr>
        <sz val="11"/>
        <color indexed="8"/>
        <rFont val="宋体"/>
        <charset val="134"/>
      </rPr>
      <t>铸铁</t>
    </r>
  </si>
  <si>
    <r>
      <rPr>
        <sz val="11"/>
        <color indexed="8"/>
        <rFont val="宋体"/>
        <charset val="134"/>
      </rPr>
      <t>导绳器</t>
    </r>
    <r>
      <rPr>
        <sz val="11"/>
        <color indexed="8"/>
        <rFont val="Times New Roman"/>
        <charset val="134"/>
      </rPr>
      <t xml:space="preserve"> 2T φ220 </t>
    </r>
    <r>
      <rPr>
        <sz val="11"/>
        <color indexed="8"/>
        <rFont val="宋体"/>
        <charset val="134"/>
      </rPr>
      <t>铸铁</t>
    </r>
  </si>
  <si>
    <r>
      <rPr>
        <sz val="11"/>
        <color indexed="8"/>
        <rFont val="宋体"/>
        <charset val="134"/>
      </rPr>
      <t>导绳器</t>
    </r>
    <r>
      <rPr>
        <sz val="11"/>
        <color indexed="8"/>
        <rFont val="Times New Roman"/>
        <charset val="134"/>
      </rPr>
      <t xml:space="preserve"> 3T φ240 </t>
    </r>
    <r>
      <rPr>
        <sz val="11"/>
        <color indexed="8"/>
        <rFont val="宋体"/>
        <charset val="134"/>
      </rPr>
      <t>铸铁</t>
    </r>
  </si>
  <si>
    <r>
      <rPr>
        <sz val="11"/>
        <color indexed="8"/>
        <rFont val="宋体"/>
        <charset val="134"/>
      </rPr>
      <t>导绳器</t>
    </r>
    <r>
      <rPr>
        <sz val="11"/>
        <color indexed="8"/>
        <rFont val="Times New Roman"/>
        <charset val="134"/>
      </rPr>
      <t xml:space="preserve"> 3T φ250 </t>
    </r>
    <r>
      <rPr>
        <sz val="11"/>
        <color indexed="8"/>
        <rFont val="宋体"/>
        <charset val="134"/>
      </rPr>
      <t>铸铁</t>
    </r>
  </si>
  <si>
    <r>
      <rPr>
        <sz val="11"/>
        <color indexed="8"/>
        <rFont val="宋体"/>
        <charset val="134"/>
      </rPr>
      <t>导绳器</t>
    </r>
    <r>
      <rPr>
        <sz val="11"/>
        <color indexed="8"/>
        <rFont val="Times New Roman"/>
        <charset val="134"/>
      </rPr>
      <t xml:space="preserve"> 5T φ270 </t>
    </r>
    <r>
      <rPr>
        <sz val="11"/>
        <color indexed="8"/>
        <rFont val="宋体"/>
        <charset val="134"/>
      </rPr>
      <t>铸铁</t>
    </r>
  </si>
  <si>
    <r>
      <rPr>
        <sz val="11"/>
        <color indexed="8"/>
        <rFont val="宋体"/>
        <charset val="134"/>
      </rPr>
      <t>导绳器</t>
    </r>
    <r>
      <rPr>
        <sz val="11"/>
        <color indexed="8"/>
        <rFont val="Times New Roman"/>
        <charset val="134"/>
      </rPr>
      <t xml:space="preserve"> 5T φ290 </t>
    </r>
    <r>
      <rPr>
        <sz val="11"/>
        <color indexed="8"/>
        <rFont val="宋体"/>
        <charset val="134"/>
      </rPr>
      <t>铸铁</t>
    </r>
  </si>
  <si>
    <r>
      <rPr>
        <sz val="11"/>
        <color indexed="8"/>
        <rFont val="宋体"/>
        <charset val="134"/>
      </rPr>
      <t>导绳器</t>
    </r>
    <r>
      <rPr>
        <sz val="11"/>
        <color indexed="8"/>
        <rFont val="Times New Roman"/>
        <charset val="134"/>
      </rPr>
      <t xml:space="preserve"> 10T φ335 </t>
    </r>
    <r>
      <rPr>
        <sz val="11"/>
        <color indexed="8"/>
        <rFont val="宋体"/>
        <charset val="134"/>
      </rPr>
      <t>铸铁</t>
    </r>
  </si>
  <si>
    <t>正反型各一个，共2个</t>
  </si>
  <si>
    <r>
      <rPr>
        <sz val="11"/>
        <color indexed="8"/>
        <rFont val="宋体"/>
        <charset val="134"/>
      </rPr>
      <t>钢丝绳</t>
    </r>
    <r>
      <rPr>
        <sz val="11"/>
        <color indexed="8"/>
        <rFont val="Times New Roman"/>
        <charset val="134"/>
      </rPr>
      <t xml:space="preserve"> 6×36W-20+IWR-1870</t>
    </r>
    <r>
      <rPr>
        <sz val="11"/>
        <color indexed="8"/>
        <rFont val="宋体"/>
        <charset val="134"/>
      </rPr>
      <t>（镀锌）</t>
    </r>
    <r>
      <rPr>
        <sz val="11"/>
        <color indexed="8"/>
        <rFont val="Times New Roman"/>
        <charset val="134"/>
      </rPr>
      <t xml:space="preserve"> sZ</t>
    </r>
    <r>
      <rPr>
        <sz val="11"/>
        <color indexed="8"/>
        <rFont val="宋体"/>
        <charset val="134"/>
      </rPr>
      <t>（右交）</t>
    </r>
    <r>
      <rPr>
        <sz val="11"/>
        <color indexed="8"/>
        <rFont val="Times New Roman"/>
        <charset val="134"/>
      </rPr>
      <t xml:space="preserve"> GB/T8918</t>
    </r>
  </si>
  <si>
    <r>
      <rPr>
        <sz val="11"/>
        <color indexed="8"/>
        <rFont val="宋体"/>
        <charset val="134"/>
      </rPr>
      <t>米</t>
    </r>
  </si>
  <si>
    <t>干燥车间配料系统（抓斗开闭）用</t>
  </si>
  <si>
    <r>
      <rPr>
        <sz val="11"/>
        <color indexed="8"/>
        <rFont val="宋体"/>
        <charset val="134"/>
      </rPr>
      <t>绳夹</t>
    </r>
    <r>
      <rPr>
        <sz val="11"/>
        <color indexed="8"/>
        <rFont val="Times New Roman"/>
        <charset val="134"/>
      </rPr>
      <t xml:space="preserve"> GB/T5976-20 Q235-B </t>
    </r>
    <r>
      <rPr>
        <sz val="11"/>
        <color indexed="8"/>
        <rFont val="宋体"/>
        <charset val="134"/>
      </rPr>
      <t>热浸镀锌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右旋</t>
    </r>
    <r>
      <rPr>
        <sz val="11"/>
        <color indexed="8"/>
        <rFont val="Times New Roman"/>
        <charset val="134"/>
      </rPr>
      <t>6</t>
    </r>
    <r>
      <rPr>
        <sz val="11"/>
        <color indexed="8"/>
        <rFont val="宋体"/>
        <charset val="134"/>
      </rPr>
      <t>股钢丝绳用</t>
    </r>
  </si>
  <si>
    <r>
      <rPr>
        <sz val="11"/>
        <color indexed="8"/>
        <rFont val="宋体"/>
        <charset val="134"/>
      </rPr>
      <t>缓冲器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起重机用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聚氨酯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法兰盘型</t>
    </r>
    <r>
      <rPr>
        <sz val="11"/>
        <color indexed="8"/>
        <rFont val="Times New Roman"/>
        <charset val="134"/>
      </rPr>
      <t xml:space="preserve"> φ160*160  </t>
    </r>
    <r>
      <rPr>
        <sz val="11"/>
        <color indexed="8"/>
        <rFont val="宋体"/>
        <charset val="134"/>
      </rPr>
      <t>安装尺寸</t>
    </r>
    <r>
      <rPr>
        <sz val="11"/>
        <color indexed="8"/>
        <rFont val="Times New Roman"/>
        <charset val="134"/>
      </rPr>
      <t>160*160 4-φ18</t>
    </r>
  </si>
  <si>
    <t>焚烧二期料坑抓斗行车防撞块（大车）用</t>
  </si>
  <si>
    <r>
      <rPr>
        <sz val="11"/>
        <color indexed="8"/>
        <rFont val="宋体"/>
        <charset val="134"/>
      </rPr>
      <t>冷干机后置过滤器滤芯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处理量</t>
    </r>
    <r>
      <rPr>
        <sz val="11"/>
        <color indexed="8"/>
        <rFont val="Times New Roman"/>
        <charset val="134"/>
      </rPr>
      <t xml:space="preserve">65Nm³/min </t>
    </r>
    <r>
      <rPr>
        <sz val="11"/>
        <color indexed="8"/>
        <rFont val="宋体"/>
        <charset val="134"/>
      </rPr>
      <t>含尘量</t>
    </r>
    <r>
      <rPr>
        <sz val="11"/>
        <color indexed="8"/>
        <rFont val="Times New Roman"/>
        <charset val="134"/>
      </rPr>
      <t xml:space="preserve">0.01um </t>
    </r>
    <r>
      <rPr>
        <sz val="11"/>
        <color indexed="8"/>
        <rFont val="宋体"/>
        <charset val="134"/>
      </rPr>
      <t>含油量</t>
    </r>
    <r>
      <rPr>
        <sz val="11"/>
        <color indexed="8"/>
        <rFont val="Times New Roman"/>
        <charset val="134"/>
      </rPr>
      <t>0.01ppm 3</t>
    </r>
    <r>
      <rPr>
        <sz val="11"/>
        <color indexed="8"/>
        <rFont val="宋体"/>
        <charset val="134"/>
      </rPr>
      <t>滤芯</t>
    </r>
    <r>
      <rPr>
        <sz val="11"/>
        <color indexed="8"/>
        <rFont val="Times New Roman"/>
        <charset val="134"/>
      </rPr>
      <t>/</t>
    </r>
    <r>
      <rPr>
        <sz val="11"/>
        <color indexed="8"/>
        <rFont val="宋体"/>
        <charset val="134"/>
      </rPr>
      <t>套装</t>
    </r>
    <r>
      <rPr>
        <sz val="11"/>
        <color indexed="8"/>
        <rFont val="Times New Roman"/>
        <charset val="134"/>
      </rPr>
      <t xml:space="preserve"> AK-065A AIRKRONE</t>
    </r>
  </si>
  <si>
    <t>接受汉粤等同等或更优品牌，焚烧一期冷干机过滤器滤芯</t>
  </si>
  <si>
    <r>
      <rPr>
        <sz val="11"/>
        <color indexed="8"/>
        <rFont val="宋体"/>
        <charset val="134"/>
      </rPr>
      <t>冷干机前置过滤器滤芯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处理量</t>
    </r>
    <r>
      <rPr>
        <sz val="11"/>
        <color indexed="8"/>
        <rFont val="Times New Roman"/>
        <charset val="134"/>
      </rPr>
      <t xml:space="preserve">65Nm³/min </t>
    </r>
    <r>
      <rPr>
        <sz val="11"/>
        <color indexed="8"/>
        <rFont val="宋体"/>
        <charset val="134"/>
      </rPr>
      <t>含尘量</t>
    </r>
    <r>
      <rPr>
        <sz val="11"/>
        <color indexed="8"/>
        <rFont val="Times New Roman"/>
        <charset val="134"/>
      </rPr>
      <t xml:space="preserve">1um </t>
    </r>
    <r>
      <rPr>
        <sz val="11"/>
        <color indexed="8"/>
        <rFont val="宋体"/>
        <charset val="134"/>
      </rPr>
      <t>含油量</t>
    </r>
    <r>
      <rPr>
        <sz val="11"/>
        <color indexed="8"/>
        <rFont val="Times New Roman"/>
        <charset val="134"/>
      </rPr>
      <t>1ppm 3</t>
    </r>
    <r>
      <rPr>
        <sz val="11"/>
        <color indexed="8"/>
        <rFont val="宋体"/>
        <charset val="134"/>
      </rPr>
      <t>滤芯</t>
    </r>
    <r>
      <rPr>
        <sz val="11"/>
        <color indexed="8"/>
        <rFont val="Times New Roman"/>
        <charset val="134"/>
      </rPr>
      <t>/</t>
    </r>
    <r>
      <rPr>
        <sz val="11"/>
        <color indexed="8"/>
        <rFont val="宋体"/>
        <charset val="134"/>
      </rPr>
      <t>套装</t>
    </r>
    <r>
      <rPr>
        <sz val="11"/>
        <color indexed="8"/>
        <rFont val="Times New Roman"/>
        <charset val="134"/>
      </rPr>
      <t xml:space="preserve"> AK-065A AIRKRONE</t>
    </r>
  </si>
  <si>
    <r>
      <rPr>
        <sz val="11"/>
        <color indexed="8"/>
        <rFont val="宋体"/>
        <charset val="134"/>
      </rPr>
      <t>冷干机前置过滤器滤芯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处理风量</t>
    </r>
    <r>
      <rPr>
        <sz val="11"/>
        <color indexed="8"/>
        <rFont val="Times New Roman"/>
        <charset val="134"/>
      </rPr>
      <t>85m³/min C</t>
    </r>
    <r>
      <rPr>
        <sz val="11"/>
        <color indexed="8"/>
        <rFont val="宋体"/>
        <charset val="134"/>
      </rPr>
      <t>级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残留油分</t>
    </r>
    <r>
      <rPr>
        <sz val="11"/>
        <color indexed="8"/>
        <rFont val="Times New Roman"/>
        <charset val="134"/>
      </rPr>
      <t>5ppm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21℃</t>
    </r>
    <r>
      <rPr>
        <sz val="11"/>
        <color indexed="8"/>
        <rFont val="宋体"/>
        <charset val="134"/>
      </rPr>
      <t>时）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工作压力</t>
    </r>
    <r>
      <rPr>
        <sz val="11"/>
        <color indexed="8"/>
        <rFont val="Times New Roman"/>
        <charset val="134"/>
      </rPr>
      <t xml:space="preserve">≤1.0MPa </t>
    </r>
    <r>
      <rPr>
        <sz val="11"/>
        <color indexed="8"/>
        <rFont val="宋体"/>
        <charset val="134"/>
      </rPr>
      <t>杂质粒径</t>
    </r>
    <r>
      <rPr>
        <sz val="11"/>
        <color indexed="8"/>
        <rFont val="Times New Roman"/>
        <charset val="134"/>
      </rPr>
      <t xml:space="preserve">3Micron </t>
    </r>
    <r>
      <rPr>
        <sz val="11"/>
        <color indexed="8"/>
        <rFont val="宋体"/>
        <charset val="134"/>
      </rPr>
      <t>工作温度</t>
    </r>
    <r>
      <rPr>
        <sz val="11"/>
        <color indexed="8"/>
        <rFont val="Times New Roman"/>
        <charset val="134"/>
      </rPr>
      <t>1.5-65℃ 4</t>
    </r>
    <r>
      <rPr>
        <sz val="11"/>
        <color indexed="8"/>
        <rFont val="宋体"/>
        <charset val="134"/>
      </rPr>
      <t>滤芯</t>
    </r>
    <r>
      <rPr>
        <sz val="11"/>
        <color indexed="8"/>
        <rFont val="Times New Roman"/>
        <charset val="134"/>
      </rPr>
      <t>/</t>
    </r>
    <r>
      <rPr>
        <sz val="11"/>
        <color indexed="8"/>
        <rFont val="宋体"/>
        <charset val="134"/>
      </rPr>
      <t>套装</t>
    </r>
    <r>
      <rPr>
        <sz val="11"/>
        <color indexed="8"/>
        <rFont val="Times New Roman"/>
        <charset val="134"/>
      </rPr>
      <t xml:space="preserve"> EP-22 </t>
    </r>
    <r>
      <rPr>
        <sz val="11"/>
        <color indexed="8"/>
        <rFont val="宋体"/>
        <charset val="134"/>
      </rPr>
      <t>广东伊普思实业有限公司</t>
    </r>
  </si>
  <si>
    <r>
      <rPr>
        <sz val="11"/>
        <color indexed="8"/>
        <rFont val="宋体"/>
        <charset val="134"/>
      </rPr>
      <t>冷干机后置过滤器滤芯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处理风量</t>
    </r>
    <r>
      <rPr>
        <sz val="11"/>
        <color indexed="8"/>
        <rFont val="Times New Roman"/>
        <charset val="134"/>
      </rPr>
      <t>85m³/min T</t>
    </r>
    <r>
      <rPr>
        <sz val="11"/>
        <color indexed="8"/>
        <rFont val="宋体"/>
        <charset val="134"/>
      </rPr>
      <t>级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残留油分</t>
    </r>
    <r>
      <rPr>
        <sz val="11"/>
        <color indexed="8"/>
        <rFont val="Times New Roman"/>
        <charset val="134"/>
      </rPr>
      <t>0.5ppm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21℃</t>
    </r>
    <r>
      <rPr>
        <sz val="11"/>
        <color indexed="8"/>
        <rFont val="宋体"/>
        <charset val="134"/>
      </rPr>
      <t>时）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工作压力</t>
    </r>
    <r>
      <rPr>
        <sz val="11"/>
        <color indexed="8"/>
        <rFont val="Times New Roman"/>
        <charset val="134"/>
      </rPr>
      <t xml:space="preserve">≤1.0MPa </t>
    </r>
    <r>
      <rPr>
        <sz val="11"/>
        <color indexed="8"/>
        <rFont val="宋体"/>
        <charset val="134"/>
      </rPr>
      <t>杂质粒径</t>
    </r>
    <r>
      <rPr>
        <sz val="11"/>
        <color indexed="8"/>
        <rFont val="Times New Roman"/>
        <charset val="134"/>
      </rPr>
      <t xml:space="preserve">1Micron </t>
    </r>
    <r>
      <rPr>
        <sz val="11"/>
        <color indexed="8"/>
        <rFont val="宋体"/>
        <charset val="134"/>
      </rPr>
      <t>工作温度</t>
    </r>
    <r>
      <rPr>
        <sz val="11"/>
        <color indexed="8"/>
        <rFont val="Times New Roman"/>
        <charset val="134"/>
      </rPr>
      <t>1.5-65℃ 4</t>
    </r>
    <r>
      <rPr>
        <sz val="11"/>
        <color indexed="8"/>
        <rFont val="宋体"/>
        <charset val="134"/>
      </rPr>
      <t>滤芯</t>
    </r>
    <r>
      <rPr>
        <sz val="11"/>
        <color indexed="8"/>
        <rFont val="Times New Roman"/>
        <charset val="134"/>
      </rPr>
      <t>/</t>
    </r>
    <r>
      <rPr>
        <sz val="11"/>
        <color indexed="8"/>
        <rFont val="宋体"/>
        <charset val="134"/>
      </rPr>
      <t>套装</t>
    </r>
    <r>
      <rPr>
        <sz val="11"/>
        <color indexed="8"/>
        <rFont val="Times New Roman"/>
        <charset val="134"/>
      </rPr>
      <t xml:space="preserve"> EP-22 </t>
    </r>
    <r>
      <rPr>
        <sz val="11"/>
        <color indexed="8"/>
        <rFont val="宋体"/>
        <charset val="134"/>
      </rPr>
      <t>广东伊普思实业有限公司</t>
    </r>
  </si>
  <si>
    <r>
      <rPr>
        <sz val="11"/>
        <color rgb="FF000000"/>
        <rFont val="宋体"/>
        <charset val="134"/>
      </rPr>
      <t>一期磁选皮带机皮带</t>
    </r>
    <r>
      <rPr>
        <sz val="11"/>
        <color rgb="FF000000"/>
        <rFont val="Times New Roman"/>
        <charset val="134"/>
      </rPr>
      <t xml:space="preserve"> B=13*1000*10900 </t>
    </r>
    <r>
      <rPr>
        <sz val="11"/>
        <color rgb="FF000000"/>
        <rFont val="宋体"/>
        <charset val="134"/>
      </rPr>
      <t>厚度</t>
    </r>
    <r>
      <rPr>
        <sz val="11"/>
        <color rgb="FF000000"/>
        <rFont val="Times New Roman"/>
        <charset val="134"/>
      </rPr>
      <t>13mm±1 ≥5</t>
    </r>
    <r>
      <rPr>
        <sz val="11"/>
        <color rgb="FF000000"/>
        <rFont val="宋体"/>
        <charset val="134"/>
      </rPr>
      <t>层线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开口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耐磨耐高温</t>
    </r>
  </si>
  <si>
    <r>
      <rPr>
        <sz val="11"/>
        <color rgb="FF000000"/>
        <rFont val="宋体"/>
        <charset val="134"/>
      </rPr>
      <t>1.焚烧一期磁选输送机用；</t>
    </r>
    <r>
      <rPr>
        <sz val="11"/>
        <color rgb="FF000000"/>
        <rFont val="Times New Roman"/>
        <charset val="134"/>
      </rPr>
      <t xml:space="preserve">
</t>
    </r>
    <r>
      <rPr>
        <b/>
        <sz val="11"/>
        <color rgb="FFFF0000"/>
        <rFont val="Times New Roman"/>
        <charset val="134"/>
      </rPr>
      <t>2.</t>
    </r>
    <r>
      <rPr>
        <b/>
        <sz val="11"/>
        <color rgb="FFFF0000"/>
        <rFont val="宋体"/>
        <charset val="134"/>
      </rPr>
      <t>包皮带硫化及安装；
3.接采购人通知后，5个工作日内完成安装和热硫化处理工作。</t>
    </r>
  </si>
  <si>
    <r>
      <rPr>
        <sz val="11"/>
        <color indexed="8"/>
        <rFont val="宋体"/>
        <charset val="134"/>
      </rPr>
      <t>一期磁选机皮带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环型</t>
    </r>
    <r>
      <rPr>
        <sz val="11"/>
        <color indexed="8"/>
        <rFont val="Times New Roman"/>
        <charset val="134"/>
      </rPr>
      <t xml:space="preserve"> 1000/3960 </t>
    </r>
    <r>
      <rPr>
        <sz val="11"/>
        <color indexed="8"/>
        <rFont val="宋体"/>
        <charset val="134"/>
      </rPr>
      <t>厚度</t>
    </r>
    <r>
      <rPr>
        <sz val="11"/>
        <color indexed="8"/>
        <rFont val="Times New Roman"/>
        <charset val="134"/>
      </rPr>
      <t>12mm±0.5 ≥5</t>
    </r>
    <r>
      <rPr>
        <sz val="11"/>
        <color indexed="8"/>
        <rFont val="宋体"/>
        <charset val="134"/>
      </rPr>
      <t>层线</t>
    </r>
    <r>
      <rPr>
        <sz val="11"/>
        <color indexed="8"/>
        <rFont val="Times New Roman"/>
        <charset val="134"/>
      </rPr>
      <t xml:space="preserve">  </t>
    </r>
    <r>
      <rPr>
        <sz val="11"/>
        <color indexed="8"/>
        <rFont val="宋体"/>
        <charset val="134"/>
      </rPr>
      <t>耐磨耐高温</t>
    </r>
  </si>
  <si>
    <r>
      <rPr>
        <sz val="11"/>
        <color indexed="8"/>
        <rFont val="宋体"/>
        <charset val="134"/>
      </rPr>
      <t>缓冲器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起重机用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聚氨酯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螺柱型</t>
    </r>
    <r>
      <rPr>
        <sz val="11"/>
        <color indexed="8"/>
        <rFont val="Times New Roman"/>
        <charset val="134"/>
      </rPr>
      <t xml:space="preserve"> φ80×100 </t>
    </r>
    <r>
      <rPr>
        <sz val="11"/>
        <color indexed="8"/>
        <rFont val="宋体"/>
        <charset val="134"/>
      </rPr>
      <t>安装尺寸</t>
    </r>
    <r>
      <rPr>
        <sz val="11"/>
        <color indexed="8"/>
        <rFont val="Times New Roman"/>
        <charset val="134"/>
      </rPr>
      <t>M16</t>
    </r>
  </si>
  <si>
    <r>
      <rPr>
        <sz val="11"/>
        <color indexed="8"/>
        <rFont val="Times New Roman"/>
        <charset val="134"/>
      </rPr>
      <t>A4</t>
    </r>
    <r>
      <rPr>
        <sz val="11"/>
        <color indexed="8"/>
        <rFont val="宋体"/>
        <charset val="134"/>
      </rPr>
      <t>插盒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白色底板</t>
    </r>
    <r>
      <rPr>
        <sz val="11"/>
        <color indexed="8"/>
        <rFont val="Times New Roman"/>
        <charset val="134"/>
      </rPr>
      <t>/</t>
    </r>
    <r>
      <rPr>
        <sz val="11"/>
        <color indexed="8"/>
        <rFont val="宋体"/>
        <charset val="134"/>
      </rPr>
      <t>面板透明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横向入纸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内宽</t>
    </r>
    <r>
      <rPr>
        <sz val="11"/>
        <color indexed="8"/>
        <rFont val="Times New Roman"/>
        <charset val="134"/>
      </rPr>
      <t>8mm</t>
    </r>
  </si>
  <si>
    <r>
      <rPr>
        <sz val="11"/>
        <color indexed="8"/>
        <rFont val="宋体"/>
        <charset val="134"/>
      </rPr>
      <t>隔膜泵套筒</t>
    </r>
    <r>
      <rPr>
        <sz val="11"/>
        <color indexed="8"/>
        <rFont val="Times New Roman"/>
        <charset val="134"/>
      </rPr>
      <t xml:space="preserve"> 6661AF-344-C </t>
    </r>
    <r>
      <rPr>
        <sz val="11"/>
        <color indexed="8"/>
        <rFont val="宋体"/>
        <charset val="134"/>
      </rPr>
      <t>英格索兰</t>
    </r>
  </si>
  <si>
    <r>
      <rPr>
        <sz val="11"/>
        <color indexed="8"/>
        <rFont val="宋体"/>
        <charset val="134"/>
      </rPr>
      <t>骨架油封</t>
    </r>
    <r>
      <rPr>
        <sz val="11"/>
        <color indexed="8"/>
        <rFont val="Times New Roman"/>
        <charset val="134"/>
      </rPr>
      <t xml:space="preserve"> 95*120*12 FB</t>
    </r>
    <r>
      <rPr>
        <sz val="11"/>
        <color indexed="8"/>
        <rFont val="宋体"/>
        <charset val="134"/>
      </rPr>
      <t>型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氟橡胶</t>
    </r>
  </si>
  <si>
    <r>
      <rPr>
        <sz val="11"/>
        <color indexed="8"/>
        <rFont val="宋体"/>
        <charset val="134"/>
      </rPr>
      <t>深沟球轴承</t>
    </r>
    <r>
      <rPr>
        <sz val="11"/>
        <color indexed="8"/>
        <rFont val="Times New Roman"/>
        <charset val="134"/>
      </rPr>
      <t xml:space="preserve"> 6216 NSK</t>
    </r>
  </si>
  <si>
    <r>
      <rPr>
        <sz val="11"/>
        <color indexed="8"/>
        <rFont val="宋体"/>
        <charset val="134"/>
      </rPr>
      <t>带座外球面球轴承</t>
    </r>
    <r>
      <rPr>
        <sz val="11"/>
        <color indexed="8"/>
        <rFont val="Times New Roman"/>
        <charset val="134"/>
      </rPr>
      <t xml:space="preserve"> UCP312 ZWZ</t>
    </r>
  </si>
  <si>
    <r>
      <rPr>
        <sz val="11"/>
        <color indexed="8"/>
        <rFont val="宋体"/>
        <charset val="134"/>
      </rPr>
      <t>滚轮总承</t>
    </r>
    <r>
      <rPr>
        <sz val="11"/>
        <color indexed="8"/>
        <rFont val="Times New Roman"/>
        <charset val="134"/>
      </rPr>
      <t xml:space="preserve"> φ90 </t>
    </r>
    <r>
      <rPr>
        <sz val="11"/>
        <color indexed="8"/>
        <rFont val="宋体"/>
        <charset val="134"/>
      </rPr>
      <t>附图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急冷塔双翻板下料阀</t>
    </r>
    <r>
      <rPr>
        <sz val="11"/>
        <color indexed="8"/>
        <rFont val="Times New Roman"/>
        <charset val="134"/>
      </rPr>
      <t>SFDF800</t>
    </r>
    <r>
      <rPr>
        <sz val="11"/>
        <color indexed="8"/>
        <rFont val="宋体"/>
        <charset val="134"/>
      </rPr>
      <t>配件</t>
    </r>
  </si>
  <si>
    <r>
      <rPr>
        <sz val="11"/>
        <color rgb="FF000000"/>
        <rFont val="宋体"/>
        <charset val="134"/>
      </rPr>
      <t>1.焚烧二期急冷下灰阀备件；</t>
    </r>
    <r>
      <rPr>
        <sz val="11"/>
        <color rgb="FF000000"/>
        <rFont val="Times New Roman"/>
        <charset val="134"/>
      </rPr>
      <t xml:space="preserve">
</t>
    </r>
    <r>
      <rPr>
        <b/>
        <sz val="11"/>
        <color rgb="FFFF0000"/>
        <rFont val="Times New Roman"/>
        <charset val="134"/>
      </rPr>
      <t>2.</t>
    </r>
    <r>
      <rPr>
        <b/>
        <sz val="11"/>
        <color rgb="FFFF0000"/>
        <rFont val="宋体"/>
        <charset val="134"/>
      </rPr>
      <t>详见附件图纸。</t>
    </r>
  </si>
  <si>
    <r>
      <rPr>
        <sz val="11"/>
        <color indexed="8"/>
        <rFont val="宋体"/>
        <charset val="134"/>
      </rPr>
      <t>紫铜管</t>
    </r>
    <r>
      <rPr>
        <sz val="11"/>
        <color indexed="8"/>
        <rFont val="Times New Roman"/>
        <charset val="134"/>
      </rPr>
      <t xml:space="preserve"> φ6*1</t>
    </r>
  </si>
  <si>
    <t>车间润滑点管路安装用</t>
  </si>
  <si>
    <r>
      <rPr>
        <sz val="11"/>
        <color indexed="8"/>
        <rFont val="宋体"/>
        <charset val="134"/>
      </rPr>
      <t>水位控制阀</t>
    </r>
    <r>
      <rPr>
        <sz val="11"/>
        <color indexed="8"/>
        <rFont val="Times New Roman"/>
        <charset val="134"/>
      </rPr>
      <t xml:space="preserve"> DN25 PN1.0 </t>
    </r>
    <r>
      <rPr>
        <sz val="11"/>
        <color indexed="8"/>
        <rFont val="宋体"/>
        <charset val="134"/>
      </rPr>
      <t>内装侧进水</t>
    </r>
    <r>
      <rPr>
        <sz val="11"/>
        <color indexed="8"/>
        <rFont val="Times New Roman"/>
        <charset val="134"/>
      </rPr>
      <t xml:space="preserve"> PA66</t>
    </r>
  </si>
  <si>
    <r>
      <rPr>
        <sz val="11"/>
        <color indexed="8"/>
        <rFont val="宋体"/>
        <charset val="134"/>
      </rPr>
      <t>聚四氟乙烯垫片</t>
    </r>
    <r>
      <rPr>
        <sz val="11"/>
        <color indexed="8"/>
        <rFont val="Times New Roman"/>
        <charset val="134"/>
      </rPr>
      <t xml:space="preserve"> DN50 T=3 PN10 RPTFE RF</t>
    </r>
  </si>
  <si>
    <r>
      <rPr>
        <sz val="11"/>
        <color rgb="FF000000"/>
        <rFont val="宋体"/>
        <charset val="134"/>
      </rPr>
      <t>聚四氟乙烯垫片</t>
    </r>
    <r>
      <rPr>
        <sz val="11"/>
        <color rgb="FF000000"/>
        <rFont val="Times New Roman"/>
        <charset val="134"/>
      </rPr>
      <t xml:space="preserve"> DN50 T=3 PN10 RPTFE RF</t>
    </r>
  </si>
  <si>
    <r>
      <rPr>
        <sz val="11"/>
        <color indexed="8"/>
        <rFont val="宋体"/>
        <charset val="134"/>
      </rPr>
      <t>石墨</t>
    </r>
    <r>
      <rPr>
        <sz val="11"/>
        <color indexed="8"/>
        <rFont val="Times New Roman"/>
        <charset val="134"/>
      </rPr>
      <t>+304</t>
    </r>
    <r>
      <rPr>
        <sz val="11"/>
        <color indexed="8"/>
        <rFont val="宋体"/>
        <charset val="134"/>
      </rPr>
      <t>金属缠绕垫</t>
    </r>
    <r>
      <rPr>
        <sz val="11"/>
        <color indexed="8"/>
        <rFont val="Times New Roman"/>
        <charset val="134"/>
      </rPr>
      <t xml:space="preserve"> GB/T4622.2 B0222-DN32-PN40</t>
    </r>
  </si>
  <si>
    <r>
      <rPr>
        <sz val="11"/>
        <color indexed="8"/>
        <rFont val="Times New Roman"/>
        <charset val="134"/>
      </rPr>
      <t>ABS</t>
    </r>
    <r>
      <rPr>
        <sz val="11"/>
        <color indexed="8"/>
        <rFont val="宋体"/>
        <charset val="134"/>
      </rPr>
      <t>压差式浮球阀</t>
    </r>
    <r>
      <rPr>
        <sz val="11"/>
        <color indexed="8"/>
        <rFont val="Times New Roman"/>
        <charset val="134"/>
      </rPr>
      <t xml:space="preserve"> DN20</t>
    </r>
  </si>
  <si>
    <r>
      <rPr>
        <sz val="11"/>
        <color indexed="8"/>
        <rFont val="Times New Roman"/>
        <charset val="134"/>
      </rPr>
      <t>ABS</t>
    </r>
    <r>
      <rPr>
        <sz val="11"/>
        <color indexed="8"/>
        <rFont val="宋体"/>
        <charset val="134"/>
      </rPr>
      <t>压差式浮球阀</t>
    </r>
    <r>
      <rPr>
        <sz val="11"/>
        <color indexed="8"/>
        <rFont val="Times New Roman"/>
        <charset val="134"/>
      </rPr>
      <t xml:space="preserve"> DN32</t>
    </r>
  </si>
  <si>
    <r>
      <rPr>
        <sz val="11"/>
        <color indexed="8"/>
        <rFont val="宋体"/>
        <charset val="134"/>
      </rPr>
      <t>六齿铁耙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长</t>
    </r>
    <r>
      <rPr>
        <sz val="11"/>
        <color indexed="8"/>
        <rFont val="Times New Roman"/>
        <charset val="134"/>
      </rPr>
      <t xml:space="preserve">21cm </t>
    </r>
    <r>
      <rPr>
        <sz val="11"/>
        <color indexed="8"/>
        <rFont val="宋体"/>
        <charset val="134"/>
      </rPr>
      <t>宽</t>
    </r>
    <r>
      <rPr>
        <sz val="11"/>
        <color indexed="8"/>
        <rFont val="Times New Roman"/>
        <charset val="134"/>
      </rPr>
      <t xml:space="preserve">15cm </t>
    </r>
    <r>
      <rPr>
        <sz val="11"/>
        <color indexed="8"/>
        <rFont val="宋体"/>
        <charset val="134"/>
      </rPr>
      <t>厚度</t>
    </r>
    <r>
      <rPr>
        <sz val="11"/>
        <color indexed="8"/>
        <rFont val="Times New Roman"/>
        <charset val="134"/>
      </rPr>
      <t xml:space="preserve">3.5mm </t>
    </r>
    <r>
      <rPr>
        <sz val="11"/>
        <color indexed="8"/>
        <rFont val="宋体"/>
        <charset val="134"/>
      </rPr>
      <t>含木柄长</t>
    </r>
    <r>
      <rPr>
        <sz val="11"/>
        <color indexed="8"/>
        <rFont val="Times New Roman"/>
        <charset val="134"/>
      </rPr>
      <t>1.2</t>
    </r>
    <r>
      <rPr>
        <sz val="11"/>
        <color indexed="8"/>
        <rFont val="宋体"/>
        <charset val="134"/>
      </rPr>
      <t>米</t>
    </r>
  </si>
  <si>
    <r>
      <rPr>
        <sz val="11"/>
        <color indexed="8"/>
        <rFont val="宋体"/>
        <charset val="134"/>
      </rPr>
      <t>八齿铁耙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长</t>
    </r>
    <r>
      <rPr>
        <sz val="11"/>
        <color indexed="8"/>
        <rFont val="Times New Roman"/>
        <charset val="134"/>
      </rPr>
      <t xml:space="preserve">28.5cm </t>
    </r>
    <r>
      <rPr>
        <sz val="11"/>
        <color indexed="8"/>
        <rFont val="宋体"/>
        <charset val="134"/>
      </rPr>
      <t>宽</t>
    </r>
    <r>
      <rPr>
        <sz val="11"/>
        <color indexed="8"/>
        <rFont val="Times New Roman"/>
        <charset val="134"/>
      </rPr>
      <t xml:space="preserve">16cm </t>
    </r>
    <r>
      <rPr>
        <sz val="11"/>
        <color indexed="8"/>
        <rFont val="宋体"/>
        <charset val="134"/>
      </rPr>
      <t>厚度</t>
    </r>
    <r>
      <rPr>
        <sz val="11"/>
        <color indexed="8"/>
        <rFont val="Times New Roman"/>
        <charset val="134"/>
      </rPr>
      <t xml:space="preserve">3.5mm </t>
    </r>
    <r>
      <rPr>
        <sz val="11"/>
        <color indexed="8"/>
        <rFont val="宋体"/>
        <charset val="134"/>
      </rPr>
      <t>含木柄长</t>
    </r>
    <r>
      <rPr>
        <sz val="11"/>
        <color indexed="8"/>
        <rFont val="Times New Roman"/>
        <charset val="134"/>
      </rPr>
      <t>1.2</t>
    </r>
    <r>
      <rPr>
        <sz val="11"/>
        <color indexed="8"/>
        <rFont val="宋体"/>
        <charset val="134"/>
      </rPr>
      <t>米</t>
    </r>
  </si>
  <si>
    <r>
      <rPr>
        <sz val="11"/>
        <color rgb="FF000000"/>
        <rFont val="宋体"/>
        <charset val="134"/>
      </rPr>
      <t>耐高温密封胶条</t>
    </r>
    <r>
      <rPr>
        <sz val="11"/>
        <color rgb="FF000000"/>
        <rFont val="Times New Roman"/>
        <charset val="134"/>
      </rPr>
      <t xml:space="preserve"> 15mm*25mm </t>
    </r>
    <r>
      <rPr>
        <sz val="11"/>
        <color rgb="FFFF0000"/>
        <rFont val="宋体"/>
        <charset val="134"/>
      </rPr>
      <t>耐</t>
    </r>
    <r>
      <rPr>
        <sz val="11"/>
        <color rgb="FFFF0000"/>
        <rFont val="Times New Roman"/>
        <charset val="134"/>
      </rPr>
      <t>250</t>
    </r>
    <r>
      <rPr>
        <sz val="11"/>
        <color rgb="FFFF0000"/>
        <rFont val="宋体"/>
        <charset val="134"/>
      </rPr>
      <t>度高温</t>
    </r>
  </si>
  <si>
    <t>米</t>
  </si>
  <si>
    <r>
      <rPr>
        <sz val="11"/>
        <color indexed="8"/>
        <rFont val="宋体"/>
        <charset val="134"/>
      </rPr>
      <t>二期布袋盖仓密封</t>
    </r>
  </si>
  <si>
    <r>
      <rPr>
        <sz val="11"/>
        <color indexed="8"/>
        <rFont val="宋体"/>
        <charset val="134"/>
      </rPr>
      <t>梅开两用扳手</t>
    </r>
    <r>
      <rPr>
        <sz val="11"/>
        <color indexed="8"/>
        <rFont val="Times New Roman"/>
        <charset val="134"/>
      </rPr>
      <t xml:space="preserve"> 18mm</t>
    </r>
  </si>
  <si>
    <r>
      <rPr>
        <sz val="11"/>
        <color rgb="FF000000"/>
        <rFont val="宋体"/>
        <charset val="134"/>
      </rPr>
      <t>国标双轮吊钩</t>
    </r>
    <r>
      <rPr>
        <sz val="11"/>
        <color rgb="FF000000"/>
        <rFont val="Times New Roman"/>
        <charset val="134"/>
      </rPr>
      <t xml:space="preserve"> 2</t>
    </r>
    <r>
      <rPr>
        <sz val="11"/>
        <color rgb="FF000000"/>
        <rFont val="宋体"/>
        <charset val="134"/>
      </rPr>
      <t>吨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FF0000"/>
        <rFont val="宋体"/>
        <charset val="134"/>
      </rPr>
      <t>配绳子</t>
    </r>
  </si>
  <si>
    <r>
      <rPr>
        <sz val="11"/>
        <color indexed="8"/>
        <rFont val="宋体"/>
        <charset val="134"/>
      </rPr>
      <t>铁丝</t>
    </r>
    <r>
      <rPr>
        <sz val="11"/>
        <color indexed="8"/>
        <rFont val="Times New Roman"/>
        <charset val="134"/>
      </rPr>
      <t xml:space="preserve"> 14</t>
    </r>
    <r>
      <rPr>
        <sz val="11"/>
        <color indexed="8"/>
        <rFont val="宋体"/>
        <charset val="134"/>
      </rPr>
      <t>号（直径</t>
    </r>
    <r>
      <rPr>
        <sz val="11"/>
        <color indexed="8"/>
        <rFont val="Times New Roman"/>
        <charset val="134"/>
      </rPr>
      <t>2.032mm</t>
    </r>
    <r>
      <rPr>
        <sz val="11"/>
        <color indexed="8"/>
        <rFont val="宋体"/>
        <charset val="134"/>
      </rPr>
      <t>）</t>
    </r>
  </si>
  <si>
    <r>
      <rPr>
        <sz val="11"/>
        <color indexed="8"/>
        <rFont val="宋体"/>
        <charset val="134"/>
      </rPr>
      <t>抱箍</t>
    </r>
    <r>
      <rPr>
        <sz val="11"/>
        <color indexed="8"/>
        <rFont val="Times New Roman"/>
        <charset val="134"/>
      </rPr>
      <t xml:space="preserve"> 22-32mm </t>
    </r>
    <r>
      <rPr>
        <sz val="11"/>
        <color indexed="8"/>
        <rFont val="宋体"/>
        <charset val="134"/>
      </rPr>
      <t>加厚</t>
    </r>
    <r>
      <rPr>
        <sz val="11"/>
        <color indexed="8"/>
        <rFont val="Times New Roman"/>
        <charset val="134"/>
      </rPr>
      <t xml:space="preserve"> 304</t>
    </r>
    <r>
      <rPr>
        <sz val="11"/>
        <color indexed="8"/>
        <rFont val="宋体"/>
        <charset val="134"/>
      </rPr>
      <t>不锈钢</t>
    </r>
  </si>
  <si>
    <r>
      <rPr>
        <sz val="11"/>
        <color indexed="8"/>
        <rFont val="宋体"/>
        <charset val="134"/>
      </rPr>
      <t>联塑软管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内径</t>
    </r>
    <r>
      <rPr>
        <sz val="11"/>
        <color indexed="8"/>
        <rFont val="Times New Roman"/>
        <charset val="134"/>
      </rPr>
      <t xml:space="preserve">25 </t>
    </r>
    <r>
      <rPr>
        <sz val="11"/>
        <color indexed="8"/>
        <rFont val="宋体"/>
        <charset val="134"/>
      </rPr>
      <t>外径</t>
    </r>
    <r>
      <rPr>
        <sz val="11"/>
        <color indexed="8"/>
        <rFont val="Times New Roman"/>
        <charset val="134"/>
      </rPr>
      <t>30 50</t>
    </r>
    <r>
      <rPr>
        <sz val="11"/>
        <color indexed="8"/>
        <rFont val="宋体"/>
        <charset val="134"/>
      </rPr>
      <t>米</t>
    </r>
    <r>
      <rPr>
        <sz val="11"/>
        <color indexed="8"/>
        <rFont val="Times New Roman"/>
        <charset val="134"/>
      </rPr>
      <t>/</t>
    </r>
    <r>
      <rPr>
        <sz val="11"/>
        <color indexed="8"/>
        <rFont val="宋体"/>
        <charset val="134"/>
      </rPr>
      <t>卷</t>
    </r>
  </si>
  <si>
    <r>
      <rPr>
        <sz val="11"/>
        <color indexed="8"/>
        <rFont val="宋体"/>
        <charset val="134"/>
      </rPr>
      <t>鲍尔环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直径</t>
    </r>
    <r>
      <rPr>
        <sz val="11"/>
        <color indexed="8"/>
        <rFont val="Times New Roman"/>
        <charset val="134"/>
      </rPr>
      <t xml:space="preserve">50mm </t>
    </r>
    <r>
      <rPr>
        <sz val="11"/>
        <color indexed="8"/>
        <rFont val="宋体"/>
        <charset val="134"/>
      </rPr>
      <t>高</t>
    </r>
    <r>
      <rPr>
        <sz val="11"/>
        <color indexed="8"/>
        <rFont val="Times New Roman"/>
        <charset val="134"/>
      </rPr>
      <t xml:space="preserve">50mm </t>
    </r>
    <r>
      <rPr>
        <sz val="11"/>
        <color indexed="8"/>
        <rFont val="宋体"/>
        <charset val="134"/>
      </rPr>
      <t>厚</t>
    </r>
    <r>
      <rPr>
        <sz val="11"/>
        <color indexed="8"/>
        <rFont val="Times New Roman"/>
        <charset val="134"/>
      </rPr>
      <t>2mm</t>
    </r>
  </si>
  <si>
    <r>
      <rPr>
        <sz val="11"/>
        <color indexed="8"/>
        <rFont val="宋体"/>
        <charset val="134"/>
      </rPr>
      <t>湿法塔鲍尔环更换</t>
    </r>
  </si>
  <si>
    <r>
      <rPr>
        <sz val="11"/>
        <color indexed="8"/>
        <rFont val="Times New Roman"/>
        <charset val="134"/>
      </rPr>
      <t>AR</t>
    </r>
    <r>
      <rPr>
        <sz val="11"/>
        <color indexed="8"/>
        <rFont val="宋体"/>
        <charset val="134"/>
      </rPr>
      <t>高压清洗机</t>
    </r>
    <r>
      <rPr>
        <sz val="11"/>
        <color indexed="8"/>
        <rFont val="Times New Roman"/>
        <charset val="134"/>
      </rPr>
      <t xml:space="preserve"> 380V 7.5</t>
    </r>
    <r>
      <rPr>
        <sz val="11"/>
        <color indexed="8"/>
        <rFont val="宋体"/>
        <charset val="134"/>
      </rPr>
      <t>千瓦</t>
    </r>
    <r>
      <rPr>
        <sz val="11"/>
        <color indexed="8"/>
        <rFont val="Times New Roman"/>
        <charset val="134"/>
      </rPr>
      <t xml:space="preserve"> 260</t>
    </r>
    <r>
      <rPr>
        <sz val="11"/>
        <color indexed="8"/>
        <rFont val="宋体"/>
        <charset val="134"/>
      </rPr>
      <t>公斤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进口</t>
    </r>
    <r>
      <rPr>
        <sz val="11"/>
        <color indexed="8"/>
        <rFont val="Times New Roman"/>
        <charset val="134"/>
      </rPr>
      <t>AR</t>
    </r>
    <r>
      <rPr>
        <sz val="11"/>
        <color indexed="8"/>
        <rFont val="宋体"/>
        <charset val="134"/>
      </rPr>
      <t>泵</t>
    </r>
  </si>
  <si>
    <r>
      <rPr>
        <sz val="11"/>
        <color indexed="8"/>
        <rFont val="宋体"/>
        <charset val="134"/>
      </rPr>
      <t>免垫红胶密封胶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卡夫特</t>
    </r>
    <r>
      <rPr>
        <sz val="11"/>
        <color indexed="8"/>
        <rFont val="Times New Roman"/>
        <charset val="134"/>
      </rPr>
      <t xml:space="preserve"> kafuter </t>
    </r>
    <r>
      <rPr>
        <sz val="11"/>
        <color indexed="8"/>
        <rFont val="宋体"/>
        <charset val="134"/>
      </rPr>
      <t>硅酮免垫片红胶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耐高温密封胶</t>
    </r>
    <r>
      <rPr>
        <sz val="11"/>
        <color indexed="8"/>
        <rFont val="Times New Roman"/>
        <charset val="134"/>
      </rPr>
      <t>3+3</t>
    </r>
    <r>
      <rPr>
        <sz val="11"/>
        <color indexed="8"/>
        <rFont val="宋体"/>
        <charset val="134"/>
      </rPr>
      <t>胶</t>
    </r>
  </si>
  <si>
    <r>
      <rPr>
        <sz val="11"/>
        <color indexed="8"/>
        <rFont val="宋体"/>
        <charset val="134"/>
      </rPr>
      <t>防护罩（含固定螺母）适用于型号</t>
    </r>
    <r>
      <rPr>
        <sz val="11"/>
        <color indexed="8"/>
        <rFont val="Times New Roman"/>
        <charset val="134"/>
      </rPr>
      <t xml:space="preserve"> 40UHB-ZK-15-20/3KW-2 </t>
    </r>
    <r>
      <rPr>
        <sz val="11"/>
        <color indexed="8"/>
        <rFont val="宋体"/>
        <charset val="134"/>
      </rPr>
      <t>宙斯泵业</t>
    </r>
  </si>
  <si>
    <t>铭牌见附图</t>
  </si>
  <si>
    <r>
      <rPr>
        <sz val="11"/>
        <color indexed="8"/>
        <rFont val="宋体"/>
        <charset val="134"/>
      </rPr>
      <t>衬塑泵主轴</t>
    </r>
    <r>
      <rPr>
        <sz val="11"/>
        <color indexed="8"/>
        <rFont val="Times New Roman"/>
        <charset val="134"/>
      </rPr>
      <t xml:space="preserve"> 40UHB-ZK-15-20/3KW-2 </t>
    </r>
    <r>
      <rPr>
        <sz val="11"/>
        <color indexed="8"/>
        <rFont val="宋体"/>
        <charset val="134"/>
      </rPr>
      <t>宙斯泵业</t>
    </r>
  </si>
  <si>
    <r>
      <rPr>
        <sz val="11"/>
        <color indexed="8"/>
        <rFont val="宋体"/>
        <charset val="134"/>
      </rPr>
      <t>防护罩（含固定螺母）适用于型号</t>
    </r>
    <r>
      <rPr>
        <sz val="11"/>
        <color indexed="8"/>
        <rFont val="Times New Roman"/>
        <charset val="134"/>
      </rPr>
      <t xml:space="preserve"> 40UHB-ZK-12-20/3KW-2 </t>
    </r>
    <r>
      <rPr>
        <sz val="11"/>
        <color indexed="8"/>
        <rFont val="宋体"/>
        <charset val="134"/>
      </rPr>
      <t>宙斯泵业</t>
    </r>
  </si>
  <si>
    <r>
      <rPr>
        <sz val="11"/>
        <color indexed="8"/>
        <rFont val="宋体"/>
        <charset val="134"/>
      </rPr>
      <t>衬塑泵泵盖垫</t>
    </r>
    <r>
      <rPr>
        <sz val="11"/>
        <color indexed="8"/>
        <rFont val="Times New Roman"/>
        <charset val="134"/>
      </rPr>
      <t xml:space="preserve"> 40UHB-ZK-12-20/3KW-2 </t>
    </r>
    <r>
      <rPr>
        <sz val="11"/>
        <color indexed="8"/>
        <rFont val="宋体"/>
        <charset val="134"/>
      </rPr>
      <t>宙斯泵业</t>
    </r>
  </si>
  <si>
    <r>
      <rPr>
        <sz val="11"/>
        <color indexed="8"/>
        <rFont val="宋体"/>
        <charset val="134"/>
      </rPr>
      <t>衬塑泵轴套垫</t>
    </r>
    <r>
      <rPr>
        <sz val="11"/>
        <color indexed="8"/>
        <rFont val="Times New Roman"/>
        <charset val="134"/>
      </rPr>
      <t xml:space="preserve"> 40UHB-ZK-12-20/3KW-2 </t>
    </r>
    <r>
      <rPr>
        <sz val="11"/>
        <color indexed="8"/>
        <rFont val="宋体"/>
        <charset val="134"/>
      </rPr>
      <t>宙斯泵业</t>
    </r>
  </si>
  <si>
    <r>
      <rPr>
        <sz val="11"/>
        <color indexed="8"/>
        <rFont val="宋体"/>
        <charset val="134"/>
      </rPr>
      <t>衬塑泵主轴</t>
    </r>
    <r>
      <rPr>
        <sz val="11"/>
        <color indexed="8"/>
        <rFont val="Times New Roman"/>
        <charset val="134"/>
      </rPr>
      <t xml:space="preserve"> 40UHB-ZK-12-20/3KW-2 </t>
    </r>
    <r>
      <rPr>
        <sz val="11"/>
        <color indexed="8"/>
        <rFont val="宋体"/>
        <charset val="134"/>
      </rPr>
      <t>宙斯泵业</t>
    </r>
  </si>
  <si>
    <r>
      <rPr>
        <sz val="11"/>
        <color indexed="8"/>
        <rFont val="宋体"/>
        <charset val="134"/>
      </rPr>
      <t>防护罩（含固定螺母）适用于型号</t>
    </r>
    <r>
      <rPr>
        <sz val="11"/>
        <color indexed="8"/>
        <rFont val="Times New Roman"/>
        <charset val="134"/>
      </rPr>
      <t xml:space="preserve"> 65UHB-ZK-30-20/5.5KW-2 </t>
    </r>
    <r>
      <rPr>
        <sz val="11"/>
        <color indexed="8"/>
        <rFont val="宋体"/>
        <charset val="134"/>
      </rPr>
      <t>宙斯泵业</t>
    </r>
  </si>
  <si>
    <r>
      <rPr>
        <sz val="11"/>
        <color indexed="8"/>
        <rFont val="宋体"/>
        <charset val="134"/>
      </rPr>
      <t>衬塑泵主轴</t>
    </r>
    <r>
      <rPr>
        <sz val="11"/>
        <color indexed="8"/>
        <rFont val="Times New Roman"/>
        <charset val="134"/>
      </rPr>
      <t xml:space="preserve"> 65UHB-ZK-30-20/5.5KW-2 </t>
    </r>
    <r>
      <rPr>
        <sz val="11"/>
        <color indexed="8"/>
        <rFont val="宋体"/>
        <charset val="134"/>
      </rPr>
      <t>宙斯泵业</t>
    </r>
  </si>
  <si>
    <r>
      <rPr>
        <sz val="11"/>
        <color indexed="8"/>
        <rFont val="宋体"/>
        <charset val="134"/>
      </rPr>
      <t>防护罩（含固定螺母）适用于型号</t>
    </r>
    <r>
      <rPr>
        <sz val="11"/>
        <color indexed="8"/>
        <rFont val="Times New Roman"/>
        <charset val="134"/>
      </rPr>
      <t xml:space="preserve"> 32UHB-ZK-6-15/2.2KW-2 </t>
    </r>
    <r>
      <rPr>
        <sz val="11"/>
        <color indexed="8"/>
        <rFont val="宋体"/>
        <charset val="134"/>
      </rPr>
      <t>宙斯泵业</t>
    </r>
  </si>
  <si>
    <r>
      <rPr>
        <sz val="11"/>
        <color indexed="8"/>
        <rFont val="宋体"/>
        <charset val="134"/>
      </rPr>
      <t>衬塑泵叶轮垫</t>
    </r>
    <r>
      <rPr>
        <sz val="11"/>
        <color indexed="8"/>
        <rFont val="Times New Roman"/>
        <charset val="134"/>
      </rPr>
      <t xml:space="preserve"> 32UHB-ZK-6-15/2.2KW-2 </t>
    </r>
    <r>
      <rPr>
        <sz val="11"/>
        <color indexed="8"/>
        <rFont val="宋体"/>
        <charset val="134"/>
      </rPr>
      <t>宙斯泵业</t>
    </r>
  </si>
  <si>
    <r>
      <rPr>
        <sz val="11"/>
        <color indexed="8"/>
        <rFont val="宋体"/>
        <charset val="134"/>
      </rPr>
      <t>防护罩（含固定螺母）适用于型号</t>
    </r>
    <r>
      <rPr>
        <sz val="11"/>
        <color indexed="8"/>
        <rFont val="Times New Roman"/>
        <charset val="134"/>
      </rPr>
      <t xml:space="preserve"> 40UHB-ZK-15-20/4KW-2 </t>
    </r>
    <r>
      <rPr>
        <sz val="11"/>
        <color indexed="8"/>
        <rFont val="宋体"/>
        <charset val="134"/>
      </rPr>
      <t>宙斯泵业</t>
    </r>
  </si>
  <si>
    <r>
      <rPr>
        <sz val="11"/>
        <color indexed="8"/>
        <rFont val="宋体"/>
        <charset val="134"/>
      </rPr>
      <t>衬塑泵泵壳</t>
    </r>
    <r>
      <rPr>
        <sz val="11"/>
        <color indexed="8"/>
        <rFont val="Times New Roman"/>
        <charset val="134"/>
      </rPr>
      <t xml:space="preserve"> 40UHB-ZK-15-20/4KW-2 </t>
    </r>
    <r>
      <rPr>
        <sz val="11"/>
        <color indexed="8"/>
        <rFont val="宋体"/>
        <charset val="134"/>
      </rPr>
      <t>宙斯泵业</t>
    </r>
  </si>
  <si>
    <r>
      <rPr>
        <sz val="11"/>
        <color indexed="8"/>
        <rFont val="宋体"/>
        <charset val="134"/>
      </rPr>
      <t>衬塑泵叶轮垫</t>
    </r>
    <r>
      <rPr>
        <sz val="11"/>
        <color indexed="8"/>
        <rFont val="Times New Roman"/>
        <charset val="134"/>
      </rPr>
      <t xml:space="preserve"> 40UHB-ZK-15-20/4KW-2 </t>
    </r>
    <r>
      <rPr>
        <sz val="11"/>
        <color indexed="8"/>
        <rFont val="宋体"/>
        <charset val="134"/>
      </rPr>
      <t>宙斯泵业</t>
    </r>
  </si>
  <si>
    <r>
      <rPr>
        <sz val="11"/>
        <color indexed="8"/>
        <rFont val="宋体"/>
        <charset val="134"/>
      </rPr>
      <t>衬塑泵轴套垫</t>
    </r>
    <r>
      <rPr>
        <sz val="11"/>
        <color indexed="8"/>
        <rFont val="Times New Roman"/>
        <charset val="134"/>
      </rPr>
      <t xml:space="preserve"> 40UHB-ZK-15-20/4KW-2 </t>
    </r>
    <r>
      <rPr>
        <sz val="11"/>
        <color indexed="8"/>
        <rFont val="宋体"/>
        <charset val="134"/>
      </rPr>
      <t>宙斯泵业</t>
    </r>
  </si>
  <si>
    <r>
      <rPr>
        <sz val="11"/>
        <color indexed="8"/>
        <rFont val="宋体"/>
        <charset val="134"/>
      </rPr>
      <t>衬塑泵主轴</t>
    </r>
    <r>
      <rPr>
        <sz val="11"/>
        <color indexed="8"/>
        <rFont val="Times New Roman"/>
        <charset val="134"/>
      </rPr>
      <t xml:space="preserve"> 40UHB-ZK-15-20/4KW-2 </t>
    </r>
    <r>
      <rPr>
        <sz val="11"/>
        <color indexed="8"/>
        <rFont val="宋体"/>
        <charset val="134"/>
      </rPr>
      <t>宙斯泵业</t>
    </r>
  </si>
  <si>
    <r>
      <rPr>
        <sz val="11"/>
        <color indexed="8"/>
        <rFont val="宋体"/>
        <charset val="134"/>
      </rPr>
      <t>泵盖垫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适用于泵型号</t>
    </r>
    <r>
      <rPr>
        <sz val="11"/>
        <color indexed="8"/>
        <rFont val="Times New Roman"/>
        <charset val="134"/>
      </rPr>
      <t xml:space="preserve">32UHB-ZK-10-20/3KW-2 </t>
    </r>
    <r>
      <rPr>
        <sz val="11"/>
        <color indexed="8"/>
        <rFont val="宋体"/>
        <charset val="134"/>
      </rPr>
      <t>宜兴宙斯泵业</t>
    </r>
  </si>
  <si>
    <r>
      <rPr>
        <sz val="11"/>
        <color indexed="8"/>
        <rFont val="宋体"/>
        <charset val="134"/>
      </rPr>
      <t>轴套垫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适用于泵型号</t>
    </r>
    <r>
      <rPr>
        <sz val="11"/>
        <color indexed="8"/>
        <rFont val="Times New Roman"/>
        <charset val="134"/>
      </rPr>
      <t xml:space="preserve">32UHB-ZK-10-20/3KW-2 </t>
    </r>
    <r>
      <rPr>
        <sz val="11"/>
        <color indexed="8"/>
        <rFont val="宋体"/>
        <charset val="134"/>
      </rPr>
      <t>宜兴宙斯泵业</t>
    </r>
  </si>
  <si>
    <r>
      <rPr>
        <sz val="11"/>
        <color indexed="8"/>
        <rFont val="宋体"/>
        <charset val="134"/>
      </rPr>
      <t>主轴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32UHB-ZK-10-20/3KW-2 </t>
    </r>
    <r>
      <rPr>
        <sz val="11"/>
        <color indexed="8"/>
        <rFont val="宋体"/>
        <charset val="134"/>
      </rPr>
      <t>宙斯泵业</t>
    </r>
  </si>
  <si>
    <r>
      <rPr>
        <sz val="11"/>
        <color indexed="8"/>
        <rFont val="宋体"/>
        <charset val="134"/>
      </rPr>
      <t>防护罩（含固定螺母）适用于型号</t>
    </r>
    <r>
      <rPr>
        <sz val="11"/>
        <color indexed="8"/>
        <rFont val="Times New Roman"/>
        <charset val="134"/>
      </rPr>
      <t xml:space="preserve"> 32UHB-ZK-10-20/3KW-2 </t>
    </r>
    <r>
      <rPr>
        <sz val="11"/>
        <color indexed="8"/>
        <rFont val="宋体"/>
        <charset val="134"/>
      </rPr>
      <t>宙斯泵业</t>
    </r>
  </si>
  <si>
    <r>
      <rPr>
        <sz val="11"/>
        <color indexed="8"/>
        <rFont val="宋体"/>
        <charset val="134"/>
      </rPr>
      <t>防护罩（含固定螺母）适用于型号</t>
    </r>
    <r>
      <rPr>
        <sz val="11"/>
        <color indexed="8"/>
        <rFont val="Times New Roman"/>
        <charset val="134"/>
      </rPr>
      <t xml:space="preserve"> 32UHB-ZK-JS-5-10/1.1KW-2 </t>
    </r>
    <r>
      <rPr>
        <sz val="11"/>
        <color indexed="8"/>
        <rFont val="宋体"/>
        <charset val="134"/>
      </rPr>
      <t>宙斯泵业</t>
    </r>
  </si>
  <si>
    <r>
      <rPr>
        <sz val="11"/>
        <color indexed="8"/>
        <rFont val="宋体"/>
        <charset val="134"/>
      </rPr>
      <t>防护罩（含固定螺母）适用于型号</t>
    </r>
    <r>
      <rPr>
        <sz val="11"/>
        <color indexed="8"/>
        <rFont val="Times New Roman"/>
        <charset val="134"/>
      </rPr>
      <t xml:space="preserve"> 40UHB-ZK-10-30/3KW-2 </t>
    </r>
    <r>
      <rPr>
        <sz val="11"/>
        <color indexed="8"/>
        <rFont val="宋体"/>
        <charset val="134"/>
      </rPr>
      <t>宙斯泵业</t>
    </r>
  </si>
  <si>
    <r>
      <rPr>
        <sz val="11"/>
        <color indexed="8"/>
        <rFont val="宋体"/>
        <charset val="134"/>
      </rPr>
      <t>防护罩（含固定螺母）适用于型号</t>
    </r>
    <r>
      <rPr>
        <sz val="11"/>
        <color indexed="8"/>
        <rFont val="Times New Roman"/>
        <charset val="134"/>
      </rPr>
      <t xml:space="preserve"> 50UHB-ZK-20-20/4KW-2 </t>
    </r>
    <r>
      <rPr>
        <sz val="11"/>
        <color indexed="8"/>
        <rFont val="宋体"/>
        <charset val="134"/>
      </rPr>
      <t>宙斯泵业</t>
    </r>
  </si>
  <si>
    <t>更换腐蚀防护罩，铭牌见附图</t>
  </si>
  <si>
    <r>
      <rPr>
        <sz val="11"/>
        <color indexed="8"/>
        <rFont val="宋体"/>
        <charset val="134"/>
      </rPr>
      <t>防护罩（含固定螺母）适用于型号</t>
    </r>
    <r>
      <rPr>
        <sz val="11"/>
        <color indexed="8"/>
        <rFont val="Times New Roman"/>
        <charset val="134"/>
      </rPr>
      <t xml:space="preserve"> 65UHB-ZK-M2-3-20/3KW-4 </t>
    </r>
    <r>
      <rPr>
        <sz val="11"/>
        <color indexed="8"/>
        <rFont val="宋体"/>
        <charset val="134"/>
      </rPr>
      <t>宙斯泵业</t>
    </r>
  </si>
  <si>
    <r>
      <rPr>
        <sz val="11"/>
        <color indexed="8"/>
        <rFont val="宋体"/>
        <charset val="134"/>
      </rPr>
      <t>防护罩（含固定螺母）适用于型号</t>
    </r>
    <r>
      <rPr>
        <sz val="11"/>
        <color indexed="8"/>
        <rFont val="Times New Roman"/>
        <charset val="134"/>
      </rPr>
      <t xml:space="preserve"> 65UHB-ZK--B-20-52/15KW-2 </t>
    </r>
    <r>
      <rPr>
        <sz val="11"/>
        <color indexed="8"/>
        <rFont val="宋体"/>
        <charset val="134"/>
      </rPr>
      <t>宙斯泵业</t>
    </r>
  </si>
  <si>
    <r>
      <rPr>
        <sz val="11"/>
        <color indexed="8"/>
        <rFont val="宋体"/>
        <charset val="134"/>
      </rPr>
      <t>防护罩（含固定螺母）适用于型号</t>
    </r>
    <r>
      <rPr>
        <sz val="11"/>
        <color indexed="8"/>
        <rFont val="Times New Roman"/>
        <charset val="134"/>
      </rPr>
      <t xml:space="preserve"> 50FSB-22-30/7.5KW-2 </t>
    </r>
    <r>
      <rPr>
        <sz val="11"/>
        <color indexed="8"/>
        <rFont val="宋体"/>
        <charset val="134"/>
      </rPr>
      <t>宙斯泵业</t>
    </r>
  </si>
  <si>
    <r>
      <rPr>
        <sz val="11"/>
        <color indexed="8"/>
        <rFont val="宋体"/>
        <charset val="134"/>
      </rPr>
      <t>防护罩（含固定螺母）适用于型号</t>
    </r>
    <r>
      <rPr>
        <sz val="11"/>
        <color indexed="8"/>
        <rFont val="Times New Roman"/>
        <charset val="134"/>
      </rPr>
      <t xml:space="preserve"> 80UHB-ZK-55-20/11KW-2 </t>
    </r>
    <r>
      <rPr>
        <sz val="11"/>
        <color indexed="8"/>
        <rFont val="宋体"/>
        <charset val="134"/>
      </rPr>
      <t>宙斯泵业</t>
    </r>
  </si>
  <si>
    <r>
      <rPr>
        <sz val="11"/>
        <color indexed="8"/>
        <rFont val="宋体"/>
        <charset val="134"/>
      </rPr>
      <t>主轴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80UHB-ZK-55-20/11KW-2 </t>
    </r>
    <r>
      <rPr>
        <sz val="11"/>
        <color indexed="8"/>
        <rFont val="宋体"/>
        <charset val="134"/>
      </rPr>
      <t>宜兴宙斯泵业</t>
    </r>
  </si>
  <si>
    <r>
      <rPr>
        <sz val="11"/>
        <color indexed="8"/>
        <rFont val="宋体"/>
        <charset val="134"/>
      </rPr>
      <t>膜片包套装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 FGO EGQBY-25ASFF </t>
    </r>
    <r>
      <rPr>
        <sz val="11"/>
        <color indexed="8"/>
        <rFont val="宋体"/>
        <charset val="134"/>
      </rPr>
      <t>上海方高</t>
    </r>
  </si>
  <si>
    <t>隔膜泵维修使用，铭牌见附图</t>
  </si>
  <si>
    <r>
      <rPr>
        <sz val="11"/>
        <color indexed="8"/>
        <rFont val="宋体"/>
        <charset val="134"/>
      </rPr>
      <t>气阀维修包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 FGO EGQBY-25ASFF </t>
    </r>
    <r>
      <rPr>
        <sz val="11"/>
        <color indexed="8"/>
        <rFont val="宋体"/>
        <charset val="134"/>
      </rPr>
      <t>上海方高</t>
    </r>
  </si>
  <si>
    <r>
      <rPr>
        <sz val="11"/>
        <color indexed="8"/>
        <rFont val="宋体"/>
        <charset val="134"/>
      </rPr>
      <t>球座零件包</t>
    </r>
    <r>
      <rPr>
        <sz val="11"/>
        <color indexed="8"/>
        <rFont val="Times New Roman"/>
        <charset val="134"/>
      </rPr>
      <t>(</t>
    </r>
    <r>
      <rPr>
        <sz val="11"/>
        <color indexed="8"/>
        <rFont val="宋体"/>
        <charset val="134"/>
      </rPr>
      <t>含球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球座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密封圈</t>
    </r>
    <r>
      <rPr>
        <sz val="11"/>
        <color indexed="8"/>
        <rFont val="Times New Roman"/>
        <charset val="134"/>
      </rPr>
      <t xml:space="preserve">)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 FGO EGQBY-25ASFF </t>
    </r>
    <r>
      <rPr>
        <sz val="11"/>
        <color indexed="8"/>
        <rFont val="宋体"/>
        <charset val="134"/>
      </rPr>
      <t>上海方高</t>
    </r>
  </si>
  <si>
    <r>
      <rPr>
        <sz val="11"/>
        <color indexed="8"/>
        <rFont val="宋体"/>
        <charset val="134"/>
      </rPr>
      <t>强力型喉箍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直径</t>
    </r>
    <r>
      <rPr>
        <sz val="11"/>
        <color indexed="8"/>
        <rFont val="Times New Roman"/>
        <charset val="134"/>
      </rPr>
      <t xml:space="preserve">44-47mm </t>
    </r>
    <r>
      <rPr>
        <sz val="11"/>
        <color indexed="8"/>
        <rFont val="宋体"/>
        <charset val="134"/>
      </rPr>
      <t>宽度</t>
    </r>
    <r>
      <rPr>
        <sz val="11"/>
        <color indexed="8"/>
        <rFont val="Times New Roman"/>
        <charset val="134"/>
      </rPr>
      <t xml:space="preserve">22mm </t>
    </r>
    <r>
      <rPr>
        <sz val="11"/>
        <color indexed="8"/>
        <rFont val="宋体"/>
        <charset val="134"/>
      </rPr>
      <t>厚度</t>
    </r>
    <r>
      <rPr>
        <sz val="11"/>
        <color indexed="8"/>
        <rFont val="Times New Roman"/>
        <charset val="134"/>
      </rPr>
      <t>≥0.8mm 304</t>
    </r>
    <r>
      <rPr>
        <sz val="11"/>
        <color indexed="8"/>
        <rFont val="宋体"/>
        <charset val="134"/>
      </rPr>
      <t>不锈钢</t>
    </r>
  </si>
  <si>
    <r>
      <rPr>
        <sz val="11"/>
        <color indexed="8"/>
        <rFont val="宋体"/>
        <charset val="134"/>
      </rPr>
      <t>强力型喉箍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直径</t>
    </r>
    <r>
      <rPr>
        <sz val="11"/>
        <color indexed="8"/>
        <rFont val="Times New Roman"/>
        <charset val="134"/>
      </rPr>
      <t xml:space="preserve">48-51mm </t>
    </r>
    <r>
      <rPr>
        <sz val="11"/>
        <color indexed="8"/>
        <rFont val="宋体"/>
        <charset val="134"/>
      </rPr>
      <t>宽度</t>
    </r>
    <r>
      <rPr>
        <sz val="11"/>
        <color indexed="8"/>
        <rFont val="Times New Roman"/>
        <charset val="134"/>
      </rPr>
      <t xml:space="preserve">22mm </t>
    </r>
    <r>
      <rPr>
        <sz val="11"/>
        <color indexed="8"/>
        <rFont val="宋体"/>
        <charset val="134"/>
      </rPr>
      <t>厚度</t>
    </r>
    <r>
      <rPr>
        <sz val="11"/>
        <color indexed="8"/>
        <rFont val="Times New Roman"/>
        <charset val="134"/>
      </rPr>
      <t>≥0.8mm 304</t>
    </r>
    <r>
      <rPr>
        <sz val="11"/>
        <color indexed="8"/>
        <rFont val="宋体"/>
        <charset val="134"/>
      </rPr>
      <t>不锈钢</t>
    </r>
  </si>
  <si>
    <r>
      <rPr>
        <sz val="11"/>
        <color indexed="8"/>
        <rFont val="宋体"/>
        <charset val="134"/>
      </rPr>
      <t>强力型喉箍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直径</t>
    </r>
    <r>
      <rPr>
        <sz val="11"/>
        <color indexed="8"/>
        <rFont val="Times New Roman"/>
        <charset val="134"/>
      </rPr>
      <t xml:space="preserve">56-59mm </t>
    </r>
    <r>
      <rPr>
        <sz val="11"/>
        <color indexed="8"/>
        <rFont val="宋体"/>
        <charset val="134"/>
      </rPr>
      <t>宽度</t>
    </r>
    <r>
      <rPr>
        <sz val="11"/>
        <color indexed="8"/>
        <rFont val="Times New Roman"/>
        <charset val="134"/>
      </rPr>
      <t xml:space="preserve">22mm </t>
    </r>
    <r>
      <rPr>
        <sz val="11"/>
        <color indexed="8"/>
        <rFont val="宋体"/>
        <charset val="134"/>
      </rPr>
      <t>厚度</t>
    </r>
    <r>
      <rPr>
        <sz val="11"/>
        <color indexed="8"/>
        <rFont val="Times New Roman"/>
        <charset val="134"/>
      </rPr>
      <t>≥0.8mm 304</t>
    </r>
    <r>
      <rPr>
        <sz val="11"/>
        <color indexed="8"/>
        <rFont val="宋体"/>
        <charset val="134"/>
      </rPr>
      <t>不锈钢</t>
    </r>
  </si>
  <si>
    <r>
      <rPr>
        <sz val="11"/>
        <color indexed="8"/>
        <rFont val="宋体"/>
        <charset val="134"/>
      </rPr>
      <t>强力型喉箍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直径</t>
    </r>
    <r>
      <rPr>
        <sz val="11"/>
        <color indexed="8"/>
        <rFont val="Times New Roman"/>
        <charset val="134"/>
      </rPr>
      <t xml:space="preserve">60-63mm </t>
    </r>
    <r>
      <rPr>
        <sz val="11"/>
        <color indexed="8"/>
        <rFont val="宋体"/>
        <charset val="134"/>
      </rPr>
      <t>宽度</t>
    </r>
    <r>
      <rPr>
        <sz val="11"/>
        <color indexed="8"/>
        <rFont val="Times New Roman"/>
        <charset val="134"/>
      </rPr>
      <t xml:space="preserve">22mm </t>
    </r>
    <r>
      <rPr>
        <sz val="11"/>
        <color indexed="8"/>
        <rFont val="宋体"/>
        <charset val="134"/>
      </rPr>
      <t>厚度</t>
    </r>
    <r>
      <rPr>
        <sz val="11"/>
        <color indexed="8"/>
        <rFont val="Times New Roman"/>
        <charset val="134"/>
      </rPr>
      <t>≥0.8mm 304</t>
    </r>
    <r>
      <rPr>
        <sz val="11"/>
        <color indexed="8"/>
        <rFont val="宋体"/>
        <charset val="134"/>
      </rPr>
      <t>不锈钢</t>
    </r>
  </si>
  <si>
    <r>
      <rPr>
        <sz val="11"/>
        <color indexed="8"/>
        <rFont val="宋体"/>
        <charset val="134"/>
      </rPr>
      <t>强力型喉箍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直径</t>
    </r>
    <r>
      <rPr>
        <sz val="11"/>
        <color indexed="8"/>
        <rFont val="Times New Roman"/>
        <charset val="134"/>
      </rPr>
      <t xml:space="preserve">74-79mm </t>
    </r>
    <r>
      <rPr>
        <sz val="11"/>
        <color indexed="8"/>
        <rFont val="宋体"/>
        <charset val="134"/>
      </rPr>
      <t>宽度</t>
    </r>
    <r>
      <rPr>
        <sz val="11"/>
        <color indexed="8"/>
        <rFont val="Times New Roman"/>
        <charset val="134"/>
      </rPr>
      <t xml:space="preserve">24mm </t>
    </r>
    <r>
      <rPr>
        <sz val="11"/>
        <color indexed="8"/>
        <rFont val="宋体"/>
        <charset val="134"/>
      </rPr>
      <t>厚度</t>
    </r>
    <r>
      <rPr>
        <sz val="11"/>
        <color indexed="8"/>
        <rFont val="Times New Roman"/>
        <charset val="134"/>
      </rPr>
      <t>≥0.8mm 304</t>
    </r>
    <r>
      <rPr>
        <sz val="11"/>
        <color indexed="8"/>
        <rFont val="宋体"/>
        <charset val="134"/>
      </rPr>
      <t>不锈钢</t>
    </r>
  </si>
  <si>
    <r>
      <rPr>
        <sz val="11"/>
        <color indexed="8"/>
        <rFont val="宋体"/>
        <charset val="134"/>
      </rPr>
      <t>强力型喉箍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直径</t>
    </r>
    <r>
      <rPr>
        <sz val="11"/>
        <color indexed="8"/>
        <rFont val="Times New Roman"/>
        <charset val="134"/>
      </rPr>
      <t xml:space="preserve">86-91mm </t>
    </r>
    <r>
      <rPr>
        <sz val="11"/>
        <color indexed="8"/>
        <rFont val="宋体"/>
        <charset val="134"/>
      </rPr>
      <t>宽度</t>
    </r>
    <r>
      <rPr>
        <sz val="11"/>
        <color indexed="8"/>
        <rFont val="Times New Roman"/>
        <charset val="134"/>
      </rPr>
      <t xml:space="preserve">24mm </t>
    </r>
    <r>
      <rPr>
        <sz val="11"/>
        <color indexed="8"/>
        <rFont val="宋体"/>
        <charset val="134"/>
      </rPr>
      <t>厚度</t>
    </r>
    <r>
      <rPr>
        <sz val="11"/>
        <color indexed="8"/>
        <rFont val="Times New Roman"/>
        <charset val="134"/>
      </rPr>
      <t>≥0.8mm 304</t>
    </r>
    <r>
      <rPr>
        <sz val="11"/>
        <color indexed="8"/>
        <rFont val="宋体"/>
        <charset val="134"/>
      </rPr>
      <t>不锈钢</t>
    </r>
  </si>
  <si>
    <r>
      <rPr>
        <sz val="11"/>
        <color indexed="8"/>
        <rFont val="宋体"/>
        <charset val="134"/>
      </rPr>
      <t>强力型喉箍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直径</t>
    </r>
    <r>
      <rPr>
        <sz val="11"/>
        <color indexed="8"/>
        <rFont val="Times New Roman"/>
        <charset val="134"/>
      </rPr>
      <t xml:space="preserve">104-112mm </t>
    </r>
    <r>
      <rPr>
        <sz val="11"/>
        <color indexed="8"/>
        <rFont val="宋体"/>
        <charset val="134"/>
      </rPr>
      <t>宽度</t>
    </r>
    <r>
      <rPr>
        <sz val="11"/>
        <color indexed="8"/>
        <rFont val="Times New Roman"/>
        <charset val="134"/>
      </rPr>
      <t xml:space="preserve">24mm </t>
    </r>
    <r>
      <rPr>
        <sz val="11"/>
        <color indexed="8"/>
        <rFont val="宋体"/>
        <charset val="134"/>
      </rPr>
      <t>厚度</t>
    </r>
    <r>
      <rPr>
        <sz val="11"/>
        <color indexed="8"/>
        <rFont val="Times New Roman"/>
        <charset val="134"/>
      </rPr>
      <t>≥0.8mm 304</t>
    </r>
    <r>
      <rPr>
        <sz val="11"/>
        <color indexed="8"/>
        <rFont val="宋体"/>
        <charset val="134"/>
      </rPr>
      <t>不锈钢</t>
    </r>
  </si>
  <si>
    <r>
      <rPr>
        <sz val="11"/>
        <color indexed="8"/>
        <rFont val="宋体"/>
        <charset val="134"/>
      </rPr>
      <t>强力型喉箍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直径</t>
    </r>
    <r>
      <rPr>
        <sz val="11"/>
        <color indexed="8"/>
        <rFont val="Times New Roman"/>
        <charset val="134"/>
      </rPr>
      <t xml:space="preserve">113-121mm </t>
    </r>
    <r>
      <rPr>
        <sz val="11"/>
        <color indexed="8"/>
        <rFont val="宋体"/>
        <charset val="134"/>
      </rPr>
      <t>宽度</t>
    </r>
    <r>
      <rPr>
        <sz val="11"/>
        <color indexed="8"/>
        <rFont val="Times New Roman"/>
        <charset val="134"/>
      </rPr>
      <t xml:space="preserve">24mm </t>
    </r>
    <r>
      <rPr>
        <sz val="11"/>
        <color indexed="8"/>
        <rFont val="宋体"/>
        <charset val="134"/>
      </rPr>
      <t>厚度</t>
    </r>
    <r>
      <rPr>
        <sz val="11"/>
        <color indexed="8"/>
        <rFont val="Times New Roman"/>
        <charset val="134"/>
      </rPr>
      <t>≥0.8mm 304</t>
    </r>
    <r>
      <rPr>
        <sz val="11"/>
        <color indexed="8"/>
        <rFont val="宋体"/>
        <charset val="134"/>
      </rPr>
      <t>不锈钢</t>
    </r>
  </si>
  <si>
    <r>
      <rPr>
        <sz val="11"/>
        <color indexed="8"/>
        <rFont val="宋体"/>
        <charset val="134"/>
      </rPr>
      <t>强力型喉箍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直径</t>
    </r>
    <r>
      <rPr>
        <sz val="11"/>
        <color indexed="8"/>
        <rFont val="Times New Roman"/>
        <charset val="134"/>
      </rPr>
      <t xml:space="preserve">131-139mm </t>
    </r>
    <r>
      <rPr>
        <sz val="11"/>
        <color indexed="8"/>
        <rFont val="宋体"/>
        <charset val="134"/>
      </rPr>
      <t>宽度</t>
    </r>
    <r>
      <rPr>
        <sz val="11"/>
        <color indexed="8"/>
        <rFont val="Times New Roman"/>
        <charset val="134"/>
      </rPr>
      <t xml:space="preserve">24mm </t>
    </r>
    <r>
      <rPr>
        <sz val="11"/>
        <color indexed="8"/>
        <rFont val="宋体"/>
        <charset val="134"/>
      </rPr>
      <t>厚度</t>
    </r>
    <r>
      <rPr>
        <sz val="11"/>
        <color indexed="8"/>
        <rFont val="Times New Roman"/>
        <charset val="134"/>
      </rPr>
      <t>≥1mm 304</t>
    </r>
    <r>
      <rPr>
        <sz val="11"/>
        <color indexed="8"/>
        <rFont val="宋体"/>
        <charset val="134"/>
      </rPr>
      <t>不锈钢</t>
    </r>
  </si>
  <si>
    <r>
      <rPr>
        <sz val="11"/>
        <color indexed="8"/>
        <rFont val="宋体"/>
        <charset val="134"/>
      </rPr>
      <t>强力型喉箍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直径</t>
    </r>
    <r>
      <rPr>
        <sz val="11"/>
        <color indexed="8"/>
        <rFont val="Times New Roman"/>
        <charset val="134"/>
      </rPr>
      <t xml:space="preserve">149-161mm </t>
    </r>
    <r>
      <rPr>
        <sz val="11"/>
        <color indexed="8"/>
        <rFont val="宋体"/>
        <charset val="134"/>
      </rPr>
      <t>宽度</t>
    </r>
    <r>
      <rPr>
        <sz val="11"/>
        <color indexed="8"/>
        <rFont val="Times New Roman"/>
        <charset val="134"/>
      </rPr>
      <t xml:space="preserve">24mm </t>
    </r>
    <r>
      <rPr>
        <sz val="11"/>
        <color indexed="8"/>
        <rFont val="宋体"/>
        <charset val="134"/>
      </rPr>
      <t>厚度</t>
    </r>
    <r>
      <rPr>
        <sz val="11"/>
        <color indexed="8"/>
        <rFont val="Times New Roman"/>
        <charset val="134"/>
      </rPr>
      <t>≥1mm 304</t>
    </r>
    <r>
      <rPr>
        <sz val="11"/>
        <color indexed="8"/>
        <rFont val="宋体"/>
        <charset val="134"/>
      </rPr>
      <t>不锈钢</t>
    </r>
  </si>
  <si>
    <r>
      <rPr>
        <sz val="11"/>
        <color indexed="8"/>
        <rFont val="宋体"/>
        <charset val="134"/>
      </rPr>
      <t>强力型喉箍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直径</t>
    </r>
    <r>
      <rPr>
        <sz val="11"/>
        <color indexed="8"/>
        <rFont val="Times New Roman"/>
        <charset val="134"/>
      </rPr>
      <t xml:space="preserve">162-174mm </t>
    </r>
    <r>
      <rPr>
        <sz val="11"/>
        <color indexed="8"/>
        <rFont val="宋体"/>
        <charset val="134"/>
      </rPr>
      <t>宽度</t>
    </r>
    <r>
      <rPr>
        <sz val="11"/>
        <color indexed="8"/>
        <rFont val="Times New Roman"/>
        <charset val="134"/>
      </rPr>
      <t xml:space="preserve">24mm </t>
    </r>
    <r>
      <rPr>
        <sz val="11"/>
        <color indexed="8"/>
        <rFont val="宋体"/>
        <charset val="134"/>
      </rPr>
      <t>厚度</t>
    </r>
    <r>
      <rPr>
        <sz val="11"/>
        <color indexed="8"/>
        <rFont val="Times New Roman"/>
        <charset val="134"/>
      </rPr>
      <t>≥1mm 304</t>
    </r>
    <r>
      <rPr>
        <sz val="11"/>
        <color indexed="8"/>
        <rFont val="宋体"/>
        <charset val="134"/>
      </rPr>
      <t>不锈钢</t>
    </r>
  </si>
  <si>
    <r>
      <rPr>
        <sz val="11"/>
        <color indexed="8"/>
        <rFont val="宋体"/>
        <charset val="134"/>
      </rPr>
      <t>外六角螺栓</t>
    </r>
    <r>
      <rPr>
        <sz val="11"/>
        <color indexed="8"/>
        <rFont val="Times New Roman"/>
        <charset val="134"/>
      </rPr>
      <t xml:space="preserve"> M12*50 </t>
    </r>
    <r>
      <rPr>
        <sz val="11"/>
        <color indexed="8"/>
        <rFont val="宋体"/>
        <charset val="134"/>
      </rPr>
      <t>碳钢</t>
    </r>
    <r>
      <rPr>
        <sz val="11"/>
        <color indexed="8"/>
        <rFont val="Times New Roman"/>
        <charset val="134"/>
      </rPr>
      <t xml:space="preserve"> 8.8</t>
    </r>
    <r>
      <rPr>
        <sz val="11"/>
        <color indexed="8"/>
        <rFont val="宋体"/>
        <charset val="134"/>
      </rPr>
      <t>级</t>
    </r>
  </si>
  <si>
    <t>纸盒包装，注意防潮</t>
  </si>
  <si>
    <r>
      <rPr>
        <sz val="11"/>
        <color indexed="8"/>
        <rFont val="宋体"/>
        <charset val="134"/>
      </rPr>
      <t>外六角螺栓</t>
    </r>
    <r>
      <rPr>
        <sz val="11"/>
        <color indexed="8"/>
        <rFont val="Times New Roman"/>
        <charset val="134"/>
      </rPr>
      <t xml:space="preserve"> M12*40 </t>
    </r>
    <r>
      <rPr>
        <sz val="11"/>
        <color indexed="8"/>
        <rFont val="宋体"/>
        <charset val="134"/>
      </rPr>
      <t>不锈钢</t>
    </r>
    <r>
      <rPr>
        <sz val="11"/>
        <color indexed="8"/>
        <rFont val="Times New Roman"/>
        <charset val="134"/>
      </rPr>
      <t xml:space="preserve"> A2-70 </t>
    </r>
    <r>
      <rPr>
        <sz val="11"/>
        <color indexed="8"/>
        <rFont val="宋体"/>
        <charset val="134"/>
      </rPr>
      <t>全牙</t>
    </r>
  </si>
  <si>
    <r>
      <rPr>
        <sz val="11"/>
        <color indexed="8"/>
        <rFont val="宋体"/>
        <charset val="134"/>
      </rPr>
      <t>哈夫节</t>
    </r>
    <r>
      <rPr>
        <sz val="11"/>
        <color indexed="8"/>
        <rFont val="Times New Roman"/>
        <charset val="134"/>
      </rPr>
      <t xml:space="preserve"> DN80 </t>
    </r>
    <r>
      <rPr>
        <sz val="11"/>
        <color indexed="8"/>
        <rFont val="宋体"/>
        <charset val="134"/>
      </rPr>
      <t>适用于管道外径</t>
    </r>
    <r>
      <rPr>
        <sz val="11"/>
        <color indexed="8"/>
        <rFont val="Times New Roman"/>
        <charset val="134"/>
      </rPr>
      <t xml:space="preserve">87mm-92mm </t>
    </r>
    <r>
      <rPr>
        <sz val="11"/>
        <color indexed="8"/>
        <rFont val="宋体"/>
        <charset val="134"/>
      </rPr>
      <t>承压</t>
    </r>
    <r>
      <rPr>
        <sz val="11"/>
        <color indexed="8"/>
        <rFont val="Times New Roman"/>
        <charset val="134"/>
      </rPr>
      <t>≥2.5MPa 304</t>
    </r>
    <r>
      <rPr>
        <sz val="11"/>
        <color indexed="8"/>
        <rFont val="宋体"/>
        <charset val="134"/>
      </rPr>
      <t>不锈钢</t>
    </r>
  </si>
  <si>
    <r>
      <rPr>
        <sz val="11"/>
        <color indexed="8"/>
        <rFont val="宋体"/>
        <charset val="134"/>
      </rPr>
      <t>快开式篮式过滤器</t>
    </r>
    <r>
      <rPr>
        <sz val="11"/>
        <color indexed="8"/>
        <rFont val="Times New Roman"/>
        <charset val="134"/>
      </rPr>
      <t xml:space="preserve"> DN25 316L </t>
    </r>
    <r>
      <rPr>
        <sz val="11"/>
        <color indexed="8"/>
        <rFont val="宋体"/>
        <charset val="134"/>
      </rPr>
      <t>带压力表</t>
    </r>
  </si>
  <si>
    <t>按附图定做</t>
  </si>
  <si>
    <r>
      <rPr>
        <sz val="11"/>
        <color indexed="8"/>
        <rFont val="宋体"/>
        <charset val="134"/>
      </rPr>
      <t>接地夹（含接地导线与端子）防爆静电</t>
    </r>
    <r>
      <rPr>
        <sz val="11"/>
        <color indexed="8"/>
        <rFont val="Times New Roman"/>
        <charset val="134"/>
      </rPr>
      <t xml:space="preserve"> 304</t>
    </r>
    <r>
      <rPr>
        <sz val="11"/>
        <color indexed="8"/>
        <rFont val="宋体"/>
        <charset val="134"/>
      </rPr>
      <t>不锈钢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符合</t>
    </r>
    <r>
      <rPr>
        <sz val="11"/>
        <color indexed="8"/>
        <rFont val="Times New Roman"/>
        <charset val="134"/>
      </rPr>
      <t>GB3836.1-2010</t>
    </r>
    <r>
      <rPr>
        <sz val="11"/>
        <color indexed="8"/>
        <rFont val="宋体"/>
        <charset val="134"/>
      </rPr>
      <t>、</t>
    </r>
    <r>
      <rPr>
        <sz val="11"/>
        <color indexed="8"/>
        <rFont val="Times New Roman"/>
        <charset val="134"/>
      </rPr>
      <t xml:space="preserve">GB3836.4-2010 </t>
    </r>
    <r>
      <rPr>
        <sz val="11"/>
        <color indexed="8"/>
        <rFont val="宋体"/>
        <charset val="134"/>
      </rPr>
      <t>带</t>
    </r>
    <r>
      <rPr>
        <sz val="11"/>
        <color indexed="8"/>
        <rFont val="Times New Roman"/>
        <charset val="134"/>
      </rPr>
      <t>ExiaIICT4</t>
    </r>
    <r>
      <rPr>
        <sz val="11"/>
        <color indexed="8"/>
        <rFont val="宋体"/>
        <charset val="134"/>
      </rPr>
      <t>防爆标志</t>
    </r>
  </si>
  <si>
    <r>
      <rPr>
        <sz val="11"/>
        <color indexed="8"/>
        <rFont val="宋体"/>
        <charset val="134"/>
      </rPr>
      <t>废液间废液桶静电导走</t>
    </r>
  </si>
  <si>
    <r>
      <rPr>
        <sz val="11"/>
        <color indexed="8"/>
        <rFont val="宋体"/>
        <charset val="134"/>
      </rPr>
      <t>防爆式</t>
    </r>
    <r>
      <rPr>
        <sz val="11"/>
        <color indexed="8"/>
        <rFont val="Times New Roman"/>
        <charset val="134"/>
      </rPr>
      <t>200L</t>
    </r>
    <r>
      <rPr>
        <sz val="11"/>
        <color indexed="8"/>
        <rFont val="宋体"/>
        <charset val="134"/>
      </rPr>
      <t>铁桶扳手开盖式开桶器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手柄</t>
    </r>
    <r>
      <rPr>
        <sz val="11"/>
        <color indexed="8"/>
        <rFont val="Times New Roman"/>
        <charset val="134"/>
      </rPr>
      <t>1m</t>
    </r>
  </si>
  <si>
    <t>开废液桶用</t>
  </si>
  <si>
    <r>
      <rPr>
        <sz val="11"/>
        <color indexed="8"/>
        <rFont val="宋体"/>
        <charset val="134"/>
      </rPr>
      <t>防爆式</t>
    </r>
    <r>
      <rPr>
        <sz val="11"/>
        <color indexed="8"/>
        <rFont val="Times New Roman"/>
        <charset val="134"/>
      </rPr>
      <t>200L</t>
    </r>
    <r>
      <rPr>
        <sz val="11"/>
        <color indexed="8"/>
        <rFont val="宋体"/>
        <charset val="134"/>
      </rPr>
      <t>铁桶刀片式开桶器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总长约</t>
    </r>
    <r>
      <rPr>
        <sz val="11"/>
        <color indexed="8"/>
        <rFont val="Times New Roman"/>
        <charset val="134"/>
      </rPr>
      <t>500mm</t>
    </r>
  </si>
  <si>
    <r>
      <rPr>
        <sz val="11"/>
        <color indexed="8"/>
        <rFont val="宋体"/>
        <charset val="134"/>
      </rPr>
      <t>渣浆泵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流量</t>
    </r>
    <r>
      <rPr>
        <sz val="11"/>
        <color indexed="8"/>
        <rFont val="Times New Roman"/>
        <charset val="134"/>
      </rPr>
      <t xml:space="preserve">≥45m³/h </t>
    </r>
    <r>
      <rPr>
        <sz val="11"/>
        <color indexed="8"/>
        <rFont val="宋体"/>
        <charset val="134"/>
      </rPr>
      <t>扬程</t>
    </r>
    <r>
      <rPr>
        <sz val="11"/>
        <color indexed="8"/>
        <rFont val="Times New Roman"/>
        <charset val="134"/>
      </rPr>
      <t xml:space="preserve">≥15m </t>
    </r>
    <r>
      <rPr>
        <sz val="11"/>
        <color indexed="8"/>
        <rFont val="宋体"/>
        <charset val="134"/>
      </rPr>
      <t>功率</t>
    </r>
    <r>
      <rPr>
        <sz val="11"/>
        <color indexed="8"/>
        <rFont val="Times New Roman"/>
        <charset val="134"/>
      </rPr>
      <t xml:space="preserve">5.5kw </t>
    </r>
    <r>
      <rPr>
        <sz val="11"/>
        <color indexed="8"/>
        <rFont val="宋体"/>
        <charset val="134"/>
      </rPr>
      <t>口径</t>
    </r>
    <r>
      <rPr>
        <sz val="11"/>
        <color indexed="8"/>
        <rFont val="Times New Roman"/>
        <charset val="134"/>
      </rPr>
      <t>80mm</t>
    </r>
  </si>
  <si>
    <r>
      <rPr>
        <sz val="11"/>
        <color indexed="8"/>
        <rFont val="宋体"/>
        <charset val="134"/>
      </rPr>
      <t>轴流风机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岗位式</t>
    </r>
    <r>
      <rPr>
        <sz val="11"/>
        <color indexed="8"/>
        <rFont val="Times New Roman"/>
        <charset val="134"/>
      </rPr>
      <t xml:space="preserve"> 220V JGFD4-4 </t>
    </r>
    <r>
      <rPr>
        <sz val="11"/>
        <color indexed="8"/>
        <rFont val="宋体"/>
        <charset val="134"/>
      </rPr>
      <t>德通风机</t>
    </r>
  </si>
  <si>
    <r>
      <rPr>
        <sz val="11"/>
        <color indexed="8"/>
        <rFont val="宋体"/>
        <charset val="134"/>
      </rPr>
      <t>轴流风机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岗位式</t>
    </r>
    <r>
      <rPr>
        <sz val="11"/>
        <color indexed="8"/>
        <rFont val="Times New Roman"/>
        <charset val="134"/>
      </rPr>
      <t xml:space="preserve"> 220V JGFD5-4 </t>
    </r>
    <r>
      <rPr>
        <sz val="11"/>
        <color indexed="8"/>
        <rFont val="宋体"/>
        <charset val="134"/>
      </rPr>
      <t>德通风机</t>
    </r>
  </si>
  <si>
    <r>
      <rPr>
        <sz val="11"/>
        <color indexed="8"/>
        <rFont val="宋体"/>
        <charset val="134"/>
      </rPr>
      <t>气动三联件</t>
    </r>
    <r>
      <rPr>
        <sz val="11"/>
        <color indexed="8"/>
        <rFont val="Times New Roman"/>
        <charset val="134"/>
      </rPr>
      <t xml:space="preserve"> AC4000-04A</t>
    </r>
  </si>
  <si>
    <r>
      <rPr>
        <sz val="11"/>
        <color indexed="8"/>
        <rFont val="宋体"/>
        <charset val="134"/>
      </rPr>
      <t>不锈钢法兰式衬四氟金属软管</t>
    </r>
    <r>
      <rPr>
        <sz val="11"/>
        <color indexed="8"/>
        <rFont val="Times New Roman"/>
        <charset val="134"/>
      </rPr>
      <t xml:space="preserve"> DN50 </t>
    </r>
    <r>
      <rPr>
        <sz val="11"/>
        <color indexed="8"/>
        <rFont val="宋体"/>
        <charset val="134"/>
      </rPr>
      <t>法兰螺丝孔四孔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长度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米</t>
    </r>
  </si>
  <si>
    <t>条</t>
  </si>
  <si>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米</t>
    </r>
    <r>
      <rPr>
        <sz val="11"/>
        <color rgb="FF000000"/>
        <rFont val="Times New Roman"/>
        <charset val="134"/>
      </rPr>
      <t>/</t>
    </r>
    <r>
      <rPr>
        <sz val="11"/>
        <color rgb="FF000000"/>
        <rFont val="宋体"/>
        <charset val="134"/>
      </rPr>
      <t>条</t>
    </r>
  </si>
  <si>
    <r>
      <rPr>
        <sz val="11"/>
        <color indexed="8"/>
        <rFont val="宋体"/>
        <charset val="134"/>
      </rPr>
      <t>机械密封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 8SH-9 </t>
    </r>
    <r>
      <rPr>
        <sz val="11"/>
        <color indexed="8"/>
        <rFont val="宋体"/>
        <charset val="134"/>
      </rPr>
      <t>金马机械设备制造有限公司</t>
    </r>
  </si>
  <si>
    <t>循环水泵维修使用，铭牌见附图</t>
  </si>
  <si>
    <r>
      <rPr>
        <sz val="11"/>
        <color indexed="8"/>
        <rFont val="宋体"/>
        <charset val="134"/>
      </rPr>
      <t>机械密封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 6SH-9 </t>
    </r>
    <r>
      <rPr>
        <sz val="11"/>
        <color indexed="8"/>
        <rFont val="宋体"/>
        <charset val="134"/>
      </rPr>
      <t>金马机械设备制造有限公司</t>
    </r>
  </si>
  <si>
    <r>
      <rPr>
        <sz val="11"/>
        <color indexed="8"/>
        <rFont val="宋体"/>
        <charset val="134"/>
      </rPr>
      <t>轴承</t>
    </r>
    <r>
      <rPr>
        <sz val="11"/>
        <color indexed="8"/>
        <rFont val="Times New Roman"/>
        <charset val="134"/>
      </rPr>
      <t xml:space="preserve"> 6412 SKF</t>
    </r>
  </si>
  <si>
    <r>
      <rPr>
        <sz val="11"/>
        <color indexed="8"/>
        <rFont val="宋体"/>
        <charset val="134"/>
      </rPr>
      <t>手动马刀锯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配锯条</t>
    </r>
    <r>
      <rPr>
        <sz val="11"/>
        <color indexed="8"/>
        <rFont val="Times New Roman"/>
        <charset val="134"/>
      </rPr>
      <t>S922EF</t>
    </r>
    <r>
      <rPr>
        <sz val="11"/>
        <color indexed="8"/>
        <rFont val="宋体"/>
        <charset val="134"/>
      </rPr>
      <t>和锯条</t>
    </r>
    <r>
      <rPr>
        <sz val="11"/>
        <color indexed="8"/>
        <rFont val="Times New Roman"/>
        <charset val="134"/>
      </rPr>
      <t xml:space="preserve">S922VF </t>
    </r>
    <r>
      <rPr>
        <sz val="11"/>
        <color indexed="8"/>
        <rFont val="宋体"/>
        <charset val="134"/>
      </rPr>
      <t>博世</t>
    </r>
  </si>
  <si>
    <r>
      <rPr>
        <sz val="11"/>
        <color indexed="8"/>
        <rFont val="宋体"/>
        <charset val="134"/>
      </rPr>
      <t>工业割枪割嘴</t>
    </r>
    <r>
      <rPr>
        <sz val="11"/>
        <color indexed="8"/>
        <rFont val="Times New Roman"/>
        <charset val="134"/>
      </rPr>
      <t xml:space="preserve"> 100</t>
    </r>
    <r>
      <rPr>
        <sz val="11"/>
        <color indexed="8"/>
        <rFont val="宋体"/>
        <charset val="134"/>
      </rPr>
      <t>型</t>
    </r>
    <r>
      <rPr>
        <sz val="11"/>
        <color indexed="8"/>
        <rFont val="Times New Roman"/>
        <charset val="134"/>
      </rPr>
      <t>2#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5</t>
    </r>
    <r>
      <rPr>
        <sz val="11"/>
        <color indexed="8"/>
        <rFont val="宋体"/>
        <charset val="134"/>
      </rPr>
      <t>支）</t>
    </r>
  </si>
  <si>
    <r>
      <rPr>
        <sz val="11"/>
        <color rgb="FF000000"/>
        <rFont val="Times New Roman"/>
        <charset val="134"/>
      </rPr>
      <t>5</t>
    </r>
    <r>
      <rPr>
        <sz val="11"/>
        <color rgb="FF000000"/>
        <rFont val="宋体"/>
        <charset val="134"/>
      </rPr>
      <t>支</t>
    </r>
    <r>
      <rPr>
        <sz val="11"/>
        <color rgb="FF000000"/>
        <rFont val="Times New Roman"/>
        <charset val="134"/>
      </rPr>
      <t>/</t>
    </r>
    <r>
      <rPr>
        <sz val="11"/>
        <color rgb="FF000000"/>
        <rFont val="宋体"/>
        <charset val="134"/>
      </rPr>
      <t>盒</t>
    </r>
  </si>
  <si>
    <r>
      <rPr>
        <sz val="11"/>
        <color indexed="8"/>
        <rFont val="宋体"/>
        <charset val="134"/>
      </rPr>
      <t>工业割枪割嘴</t>
    </r>
    <r>
      <rPr>
        <sz val="11"/>
        <color indexed="8"/>
        <rFont val="Times New Roman"/>
        <charset val="134"/>
      </rPr>
      <t xml:space="preserve"> 100</t>
    </r>
    <r>
      <rPr>
        <sz val="11"/>
        <color indexed="8"/>
        <rFont val="宋体"/>
        <charset val="134"/>
      </rPr>
      <t>型</t>
    </r>
    <r>
      <rPr>
        <sz val="11"/>
        <color indexed="8"/>
        <rFont val="Times New Roman"/>
        <charset val="134"/>
      </rPr>
      <t>1#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5</t>
    </r>
    <r>
      <rPr>
        <sz val="11"/>
        <color indexed="8"/>
        <rFont val="宋体"/>
        <charset val="134"/>
      </rPr>
      <t>支）</t>
    </r>
  </si>
  <si>
    <r>
      <rPr>
        <sz val="11"/>
        <color indexed="8"/>
        <rFont val="宋体"/>
        <charset val="134"/>
      </rPr>
      <t>中性硅酮玻璃胶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中型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白色</t>
    </r>
    <r>
      <rPr>
        <sz val="11"/>
        <color indexed="8"/>
        <rFont val="Times New Roman"/>
        <charset val="134"/>
      </rPr>
      <t xml:space="preserve"> 793A</t>
    </r>
  </si>
  <si>
    <r>
      <rPr>
        <sz val="11"/>
        <color indexed="8"/>
        <rFont val="宋体"/>
        <charset val="134"/>
      </rPr>
      <t>强力中性玻璃胶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彩弘</t>
    </r>
    <r>
      <rPr>
        <sz val="11"/>
        <color indexed="8"/>
        <rFont val="Times New Roman"/>
        <charset val="134"/>
      </rPr>
      <t xml:space="preserve"> N939 </t>
    </r>
    <r>
      <rPr>
        <sz val="11"/>
        <color indexed="8"/>
        <rFont val="宋体"/>
        <charset val="134"/>
      </rPr>
      <t>室外耐候型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黑色</t>
    </r>
  </si>
  <si>
    <r>
      <rPr>
        <sz val="11"/>
        <color rgb="FF000000"/>
        <rFont val="宋体"/>
        <charset val="134"/>
      </rPr>
      <t>热镀锌铁丝</t>
    </r>
    <r>
      <rPr>
        <sz val="11"/>
        <color rgb="FF000000"/>
        <rFont val="Times New Roman"/>
        <charset val="134"/>
      </rPr>
      <t xml:space="preserve"> 14</t>
    </r>
    <r>
      <rPr>
        <sz val="11"/>
        <color rgb="FF000000"/>
        <rFont val="宋体"/>
        <charset val="134"/>
      </rPr>
      <t>号</t>
    </r>
    <r>
      <rPr>
        <sz val="11"/>
        <color rgb="FF000000"/>
        <rFont val="Times New Roman"/>
        <charset val="134"/>
      </rPr>
      <t>5</t>
    </r>
    <r>
      <rPr>
        <sz val="11"/>
        <color rgb="FF000000"/>
        <rFont val="宋体"/>
        <charset val="134"/>
      </rPr>
      <t>公斤粗</t>
    </r>
    <r>
      <rPr>
        <sz val="11"/>
        <color rgb="FF000000"/>
        <rFont val="Times New Roman"/>
        <charset val="134"/>
      </rPr>
      <t>2.2</t>
    </r>
    <r>
      <rPr>
        <sz val="11"/>
        <color rgb="FF000000"/>
        <rFont val="宋体"/>
        <charset val="134"/>
      </rPr>
      <t>毫米长约</t>
    </r>
    <r>
      <rPr>
        <sz val="11"/>
        <color rgb="FF000000"/>
        <rFont val="Times New Roman"/>
        <charset val="134"/>
      </rPr>
      <t>170</t>
    </r>
    <r>
      <rPr>
        <sz val="11"/>
        <color rgb="FF000000"/>
        <rFont val="宋体"/>
        <charset val="134"/>
      </rPr>
      <t>米</t>
    </r>
  </si>
  <si>
    <r>
      <rPr>
        <sz val="11"/>
        <color indexed="8"/>
        <rFont val="宋体"/>
        <charset val="134"/>
      </rPr>
      <t>铁丝</t>
    </r>
    <r>
      <rPr>
        <sz val="11"/>
        <color indexed="8"/>
        <rFont val="Times New Roman"/>
        <charset val="134"/>
      </rPr>
      <t xml:space="preserve"> 16# 17.5kg/</t>
    </r>
    <r>
      <rPr>
        <sz val="11"/>
        <color indexed="8"/>
        <rFont val="宋体"/>
        <charset val="134"/>
      </rPr>
      <t>扎</t>
    </r>
  </si>
  <si>
    <t>扎</t>
  </si>
  <si>
    <r>
      <rPr>
        <sz val="11"/>
        <color indexed="8"/>
        <rFont val="宋体"/>
        <charset val="134"/>
      </rPr>
      <t>自钻燕尾螺钉</t>
    </r>
    <r>
      <rPr>
        <sz val="11"/>
        <color indexed="8"/>
        <rFont val="Times New Roman"/>
        <charset val="134"/>
      </rPr>
      <t xml:space="preserve"> M4.8*19 </t>
    </r>
    <r>
      <rPr>
        <sz val="11"/>
        <color indexed="8"/>
        <rFont val="宋体"/>
        <charset val="134"/>
      </rPr>
      <t>六角头带介</t>
    </r>
    <r>
      <rPr>
        <sz val="11"/>
        <color indexed="8"/>
        <rFont val="Times New Roman"/>
        <charset val="134"/>
      </rPr>
      <t xml:space="preserve"> Q235 </t>
    </r>
    <r>
      <rPr>
        <sz val="11"/>
        <color indexed="8"/>
        <rFont val="宋体"/>
        <charset val="134"/>
      </rPr>
      <t>镀彩锌</t>
    </r>
  </si>
  <si>
    <t>千克</t>
  </si>
  <si>
    <t>纸盒独立包装</t>
  </si>
  <si>
    <r>
      <rPr>
        <sz val="11"/>
        <color indexed="8"/>
        <rFont val="宋体"/>
        <charset val="134"/>
      </rPr>
      <t>聚四氟乙烯垫片</t>
    </r>
    <r>
      <rPr>
        <sz val="11"/>
        <color indexed="8"/>
        <rFont val="Times New Roman"/>
        <charset val="134"/>
      </rPr>
      <t xml:space="preserve"> DN125 T=3 PN10 RPTFE RF</t>
    </r>
  </si>
  <si>
    <r>
      <rPr>
        <sz val="11"/>
        <color indexed="8"/>
        <rFont val="宋体"/>
        <charset val="134"/>
      </rPr>
      <t>电焊条</t>
    </r>
    <r>
      <rPr>
        <sz val="11"/>
        <color indexed="8"/>
        <rFont val="Times New Roman"/>
        <charset val="134"/>
      </rPr>
      <t xml:space="preserve"> 310-16 φ4.0 </t>
    </r>
    <r>
      <rPr>
        <sz val="11"/>
        <color indexed="8"/>
        <rFont val="宋体"/>
        <charset val="134"/>
      </rPr>
      <t>不锈钢</t>
    </r>
    <r>
      <rPr>
        <sz val="11"/>
        <color indexed="8"/>
        <rFont val="Times New Roman"/>
        <charset val="134"/>
      </rPr>
      <t xml:space="preserve"> 5kg/</t>
    </r>
    <r>
      <rPr>
        <sz val="11"/>
        <color indexed="8"/>
        <rFont val="宋体"/>
        <charset val="134"/>
      </rPr>
      <t>包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大西洋</t>
    </r>
  </si>
  <si>
    <t>包</t>
  </si>
  <si>
    <t>独立包装，注意防潮</t>
  </si>
  <si>
    <r>
      <rPr>
        <sz val="11"/>
        <color indexed="8"/>
        <rFont val="宋体"/>
        <charset val="134"/>
      </rPr>
      <t>氧气减压阀</t>
    </r>
    <r>
      <rPr>
        <sz val="11"/>
        <color indexed="8"/>
        <rFont val="Times New Roman"/>
        <charset val="134"/>
      </rPr>
      <t xml:space="preserve"> YQY-07 </t>
    </r>
    <r>
      <rPr>
        <sz val="11"/>
        <color indexed="8"/>
        <rFont val="宋体"/>
        <charset val="134"/>
      </rPr>
      <t>黄铜阀体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双压力表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繁瑞</t>
    </r>
  </si>
  <si>
    <r>
      <rPr>
        <sz val="11"/>
        <color indexed="8"/>
        <rFont val="宋体"/>
        <charset val="134"/>
      </rPr>
      <t>螺母</t>
    </r>
    <r>
      <rPr>
        <sz val="11"/>
        <color indexed="8"/>
        <rFont val="Times New Roman"/>
        <charset val="134"/>
      </rPr>
      <t xml:space="preserve"> M20 </t>
    </r>
    <r>
      <rPr>
        <sz val="11"/>
        <color indexed="8"/>
        <rFont val="宋体"/>
        <charset val="134"/>
      </rPr>
      <t>碳钢</t>
    </r>
    <r>
      <rPr>
        <sz val="11"/>
        <color indexed="8"/>
        <rFont val="Times New Roman"/>
        <charset val="134"/>
      </rPr>
      <t xml:space="preserve"> 8</t>
    </r>
    <r>
      <rPr>
        <sz val="11"/>
        <color indexed="8"/>
        <rFont val="宋体"/>
        <charset val="134"/>
      </rPr>
      <t>级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天宝</t>
    </r>
  </si>
  <si>
    <r>
      <rPr>
        <sz val="11"/>
        <color indexed="8"/>
        <rFont val="宋体"/>
        <charset val="134"/>
      </rPr>
      <t>螺母</t>
    </r>
    <r>
      <rPr>
        <sz val="11"/>
        <color indexed="8"/>
        <rFont val="Times New Roman"/>
        <charset val="134"/>
      </rPr>
      <t xml:space="preserve"> M22 </t>
    </r>
    <r>
      <rPr>
        <sz val="11"/>
        <color indexed="8"/>
        <rFont val="宋体"/>
        <charset val="134"/>
      </rPr>
      <t>不锈钢</t>
    </r>
    <r>
      <rPr>
        <sz val="11"/>
        <color indexed="8"/>
        <rFont val="Times New Roman"/>
        <charset val="134"/>
      </rPr>
      <t xml:space="preserve">304 A2-70 </t>
    </r>
    <r>
      <rPr>
        <sz val="11"/>
        <color indexed="8"/>
        <rFont val="宋体"/>
        <charset val="134"/>
      </rPr>
      <t>奥展</t>
    </r>
  </si>
  <si>
    <r>
      <rPr>
        <sz val="11"/>
        <color indexed="8"/>
        <rFont val="宋体"/>
        <charset val="134"/>
      </rPr>
      <t>螺母</t>
    </r>
    <r>
      <rPr>
        <sz val="11"/>
        <color indexed="8"/>
        <rFont val="Times New Roman"/>
        <charset val="134"/>
      </rPr>
      <t xml:space="preserve"> M24 </t>
    </r>
    <r>
      <rPr>
        <sz val="11"/>
        <color indexed="8"/>
        <rFont val="宋体"/>
        <charset val="134"/>
      </rPr>
      <t>不锈钢</t>
    </r>
    <r>
      <rPr>
        <sz val="11"/>
        <color indexed="8"/>
        <rFont val="Times New Roman"/>
        <charset val="134"/>
      </rPr>
      <t xml:space="preserve">304 A2-70 </t>
    </r>
    <r>
      <rPr>
        <sz val="11"/>
        <color indexed="8"/>
        <rFont val="宋体"/>
        <charset val="134"/>
      </rPr>
      <t>奥展</t>
    </r>
  </si>
  <si>
    <r>
      <rPr>
        <sz val="11"/>
        <color indexed="8"/>
        <rFont val="宋体"/>
        <charset val="134"/>
      </rPr>
      <t>平垫</t>
    </r>
    <r>
      <rPr>
        <sz val="11"/>
        <color indexed="8"/>
        <rFont val="Times New Roman"/>
        <charset val="134"/>
      </rPr>
      <t xml:space="preserve"> M10 </t>
    </r>
    <r>
      <rPr>
        <sz val="11"/>
        <color indexed="8"/>
        <rFont val="宋体"/>
        <charset val="134"/>
      </rPr>
      <t>碳钢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厚</t>
    </r>
    <r>
      <rPr>
        <sz val="11"/>
        <color indexed="8"/>
        <rFont val="Times New Roman"/>
        <charset val="134"/>
      </rPr>
      <t xml:space="preserve">2mm </t>
    </r>
    <r>
      <rPr>
        <sz val="11"/>
        <color indexed="8"/>
        <rFont val="宋体"/>
        <charset val="134"/>
      </rPr>
      <t>天宝</t>
    </r>
  </si>
  <si>
    <r>
      <rPr>
        <sz val="11"/>
        <color indexed="8"/>
        <rFont val="宋体"/>
        <charset val="134"/>
      </rPr>
      <t>平垫</t>
    </r>
    <r>
      <rPr>
        <sz val="11"/>
        <color indexed="8"/>
        <rFont val="Times New Roman"/>
        <charset val="134"/>
      </rPr>
      <t xml:space="preserve"> M16 </t>
    </r>
    <r>
      <rPr>
        <sz val="11"/>
        <color indexed="8"/>
        <rFont val="宋体"/>
        <charset val="134"/>
      </rPr>
      <t>碳钢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厚</t>
    </r>
    <r>
      <rPr>
        <sz val="11"/>
        <color indexed="8"/>
        <rFont val="Times New Roman"/>
        <charset val="134"/>
      </rPr>
      <t xml:space="preserve">3mm </t>
    </r>
    <r>
      <rPr>
        <sz val="11"/>
        <color indexed="8"/>
        <rFont val="宋体"/>
        <charset val="134"/>
      </rPr>
      <t>天宝</t>
    </r>
  </si>
  <si>
    <r>
      <rPr>
        <sz val="11"/>
        <color indexed="8"/>
        <rFont val="宋体"/>
        <charset val="134"/>
      </rPr>
      <t>平垫</t>
    </r>
    <r>
      <rPr>
        <sz val="11"/>
        <color indexed="8"/>
        <rFont val="Times New Roman"/>
        <charset val="134"/>
      </rPr>
      <t xml:space="preserve"> M20 </t>
    </r>
    <r>
      <rPr>
        <sz val="11"/>
        <color indexed="8"/>
        <rFont val="宋体"/>
        <charset val="134"/>
      </rPr>
      <t>碳钢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厚</t>
    </r>
    <r>
      <rPr>
        <sz val="11"/>
        <color indexed="8"/>
        <rFont val="Times New Roman"/>
        <charset val="134"/>
      </rPr>
      <t xml:space="preserve">3mm </t>
    </r>
    <r>
      <rPr>
        <sz val="11"/>
        <color indexed="8"/>
        <rFont val="宋体"/>
        <charset val="134"/>
      </rPr>
      <t>天宝</t>
    </r>
  </si>
  <si>
    <r>
      <rPr>
        <sz val="11"/>
        <color indexed="8"/>
        <rFont val="宋体"/>
        <charset val="134"/>
      </rPr>
      <t>平垫</t>
    </r>
    <r>
      <rPr>
        <sz val="11"/>
        <color indexed="8"/>
        <rFont val="Times New Roman"/>
        <charset val="134"/>
      </rPr>
      <t xml:space="preserve"> M18 304 3mm</t>
    </r>
  </si>
  <si>
    <r>
      <rPr>
        <sz val="11"/>
        <color indexed="8"/>
        <rFont val="宋体"/>
        <charset val="134"/>
      </rPr>
      <t>平垫</t>
    </r>
    <r>
      <rPr>
        <sz val="11"/>
        <color indexed="8"/>
        <rFont val="Times New Roman"/>
        <charset val="134"/>
      </rPr>
      <t xml:space="preserve"> M20 304 3mm</t>
    </r>
  </si>
  <si>
    <r>
      <rPr>
        <sz val="11"/>
        <color indexed="8"/>
        <rFont val="宋体"/>
        <charset val="134"/>
      </rPr>
      <t>哈夫节</t>
    </r>
    <r>
      <rPr>
        <sz val="11"/>
        <color indexed="8"/>
        <rFont val="Times New Roman"/>
        <charset val="134"/>
      </rPr>
      <t xml:space="preserve"> DN150 </t>
    </r>
    <r>
      <rPr>
        <sz val="11"/>
        <color indexed="8"/>
        <rFont val="宋体"/>
        <charset val="134"/>
      </rPr>
      <t>适用于管道外径</t>
    </r>
    <r>
      <rPr>
        <sz val="11"/>
        <color indexed="8"/>
        <rFont val="Times New Roman"/>
        <charset val="134"/>
      </rPr>
      <t xml:space="preserve">157mm-163mm </t>
    </r>
    <r>
      <rPr>
        <sz val="11"/>
        <color indexed="8"/>
        <rFont val="宋体"/>
        <charset val="134"/>
      </rPr>
      <t>承压</t>
    </r>
    <r>
      <rPr>
        <sz val="11"/>
        <color indexed="8"/>
        <rFont val="Times New Roman"/>
        <charset val="134"/>
      </rPr>
      <t>≥2.5MPa 304</t>
    </r>
    <r>
      <rPr>
        <sz val="11"/>
        <color indexed="8"/>
        <rFont val="宋体"/>
        <charset val="134"/>
      </rPr>
      <t>不锈钢</t>
    </r>
  </si>
  <si>
    <r>
      <rPr>
        <sz val="11"/>
        <color indexed="8"/>
        <rFont val="宋体"/>
        <charset val="134"/>
      </rPr>
      <t>强力</t>
    </r>
    <r>
      <rPr>
        <sz val="11"/>
        <color indexed="8"/>
        <rFont val="Times New Roman"/>
        <charset val="134"/>
      </rPr>
      <t>AB</t>
    </r>
    <r>
      <rPr>
        <sz val="11"/>
        <color indexed="8"/>
        <rFont val="宋体"/>
        <charset val="134"/>
      </rPr>
      <t>胶</t>
    </r>
    <r>
      <rPr>
        <sz val="11"/>
        <color indexed="8"/>
        <rFont val="Times New Roman"/>
        <charset val="134"/>
      </rPr>
      <t xml:space="preserve"> 75g/</t>
    </r>
    <r>
      <rPr>
        <sz val="11"/>
        <color indexed="8"/>
        <rFont val="宋体"/>
        <charset val="134"/>
      </rPr>
      <t>支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卡夫特</t>
    </r>
  </si>
  <si>
    <t>支</t>
  </si>
  <si>
    <r>
      <rPr>
        <sz val="11"/>
        <color indexed="8"/>
        <rFont val="宋体"/>
        <charset val="134"/>
      </rPr>
      <t>联轴器牛筋圈</t>
    </r>
    <r>
      <rPr>
        <sz val="11"/>
        <color indexed="8"/>
        <rFont val="Times New Roman"/>
        <charset val="134"/>
      </rPr>
      <t xml:space="preserve"> 2020060983 AZ80-50-315-PK </t>
    </r>
    <r>
      <rPr>
        <sz val="11"/>
        <color indexed="8"/>
        <rFont val="宋体"/>
        <charset val="134"/>
      </rPr>
      <t>杭州碱泵</t>
    </r>
  </si>
  <si>
    <t>联轴器更换磨损牛筋圈使用</t>
  </si>
  <si>
    <r>
      <rPr>
        <sz val="11"/>
        <color indexed="8"/>
        <rFont val="宋体"/>
        <charset val="134"/>
      </rPr>
      <t>全套防护罩（含防护罩所有配件）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AZ80-50-315-PK </t>
    </r>
    <r>
      <rPr>
        <sz val="11"/>
        <color indexed="8"/>
        <rFont val="宋体"/>
        <charset val="134"/>
      </rPr>
      <t>杭州碱泵</t>
    </r>
  </si>
  <si>
    <r>
      <rPr>
        <sz val="11"/>
        <color indexed="8"/>
        <rFont val="宋体"/>
        <charset val="134"/>
      </rPr>
      <t>泵头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适配</t>
    </r>
    <r>
      <rPr>
        <sz val="11"/>
        <color indexed="8"/>
        <rFont val="Times New Roman"/>
        <charset val="134"/>
      </rPr>
      <t>CONC1602PP1000A000</t>
    </r>
    <r>
      <rPr>
        <sz val="11"/>
        <color indexed="8"/>
        <rFont val="宋体"/>
        <charset val="134"/>
      </rPr>
      <t>型计量泵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普罗名特</t>
    </r>
  </si>
  <si>
    <r>
      <rPr>
        <sz val="11"/>
        <color indexed="8"/>
        <rFont val="宋体"/>
        <charset val="134"/>
      </rPr>
      <t>出口单向阀总成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适配</t>
    </r>
    <r>
      <rPr>
        <sz val="11"/>
        <color indexed="8"/>
        <rFont val="Times New Roman"/>
        <charset val="134"/>
      </rPr>
      <t>CONC1602PP1000A000</t>
    </r>
    <r>
      <rPr>
        <sz val="11"/>
        <color indexed="8"/>
        <rFont val="宋体"/>
        <charset val="134"/>
      </rPr>
      <t>型计量泵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普罗名特</t>
    </r>
  </si>
  <si>
    <r>
      <rPr>
        <sz val="11"/>
        <color rgb="FF000000"/>
        <rFont val="宋体"/>
        <charset val="134"/>
      </rPr>
      <t>1.计量泵维修使用；</t>
    </r>
    <r>
      <rPr>
        <sz val="11"/>
        <color rgb="FF000000"/>
        <rFont val="Times New Roman"/>
        <charset val="134"/>
      </rPr>
      <t xml:space="preserve">
2.</t>
    </r>
    <r>
      <rPr>
        <sz val="11"/>
        <color rgb="FF000000"/>
        <rFont val="宋体"/>
        <charset val="134"/>
      </rPr>
      <t>需配密封圈；</t>
    </r>
    <r>
      <rPr>
        <sz val="11"/>
        <color rgb="FF000000"/>
        <rFont val="Times New Roman"/>
        <charset val="134"/>
      </rPr>
      <t xml:space="preserve">
3.</t>
    </r>
    <r>
      <rPr>
        <sz val="11"/>
        <color rgb="FF000000"/>
        <rFont val="宋体"/>
        <charset val="134"/>
      </rPr>
      <t>铭牌见附图。</t>
    </r>
  </si>
  <si>
    <r>
      <rPr>
        <sz val="11"/>
        <color indexed="8"/>
        <rFont val="宋体"/>
        <charset val="134"/>
      </rPr>
      <t>入口单向阀总成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适配</t>
    </r>
    <r>
      <rPr>
        <sz val="11"/>
        <color indexed="8"/>
        <rFont val="Times New Roman"/>
        <charset val="134"/>
      </rPr>
      <t>CONC1602PP1000A000</t>
    </r>
    <r>
      <rPr>
        <sz val="11"/>
        <color indexed="8"/>
        <rFont val="宋体"/>
        <charset val="134"/>
      </rPr>
      <t>型计量泵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普罗名特</t>
    </r>
  </si>
  <si>
    <r>
      <rPr>
        <sz val="11"/>
        <color indexed="8"/>
        <rFont val="宋体"/>
        <charset val="134"/>
      </rPr>
      <t>全套防护罩（含防护罩所有配件）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IJ350-300-450-PK </t>
    </r>
    <r>
      <rPr>
        <sz val="11"/>
        <color indexed="8"/>
        <rFont val="宋体"/>
        <charset val="134"/>
      </rPr>
      <t>杭州碱泵</t>
    </r>
  </si>
  <si>
    <t>更换腐蚀防护罩适用，铭牌见附图</t>
  </si>
  <si>
    <r>
      <rPr>
        <sz val="11"/>
        <color indexed="8"/>
        <rFont val="宋体"/>
        <charset val="134"/>
      </rPr>
      <t>全套防护罩（含防护罩所有配件）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IJ65-40-315-PK </t>
    </r>
    <r>
      <rPr>
        <sz val="11"/>
        <color indexed="8"/>
        <rFont val="宋体"/>
        <charset val="134"/>
      </rPr>
      <t>杭州碱泵</t>
    </r>
  </si>
  <si>
    <r>
      <rPr>
        <sz val="11"/>
        <color indexed="8"/>
        <rFont val="宋体"/>
        <charset val="134"/>
      </rPr>
      <t>全套防护罩（含防护罩所有配件）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IJ80-50-315-PK </t>
    </r>
    <r>
      <rPr>
        <sz val="11"/>
        <color indexed="8"/>
        <rFont val="宋体"/>
        <charset val="134"/>
      </rPr>
      <t>杭州碱泵</t>
    </r>
  </si>
  <si>
    <r>
      <rPr>
        <sz val="11"/>
        <color indexed="8"/>
        <rFont val="宋体"/>
        <charset val="134"/>
      </rPr>
      <t>全套防护罩（含防护罩所有配件）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IJ50-32-250-PK </t>
    </r>
    <r>
      <rPr>
        <sz val="11"/>
        <color indexed="8"/>
        <rFont val="宋体"/>
        <charset val="134"/>
      </rPr>
      <t>杭州碱泵</t>
    </r>
  </si>
  <si>
    <r>
      <rPr>
        <sz val="11"/>
        <color indexed="8"/>
        <rFont val="宋体"/>
        <charset val="134"/>
      </rPr>
      <t>全套防护罩（含防护罩所有配件）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IJ65-40-200-PK  </t>
    </r>
    <r>
      <rPr>
        <sz val="11"/>
        <color indexed="8"/>
        <rFont val="宋体"/>
        <charset val="134"/>
      </rPr>
      <t>杭州碱泵</t>
    </r>
  </si>
  <si>
    <r>
      <rPr>
        <sz val="11"/>
        <color indexed="8"/>
        <rFont val="宋体"/>
        <charset val="134"/>
      </rPr>
      <t>全套防护罩（含防护罩所有配件）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AZ65-50-160-PK </t>
    </r>
    <r>
      <rPr>
        <sz val="11"/>
        <color indexed="8"/>
        <rFont val="宋体"/>
        <charset val="134"/>
      </rPr>
      <t>杭州碱泵</t>
    </r>
  </si>
  <si>
    <r>
      <rPr>
        <sz val="11"/>
        <color indexed="8"/>
        <rFont val="宋体"/>
        <charset val="134"/>
      </rPr>
      <t>全套防护罩（含防护罩所有配件）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MHT65-40-400-I-BK </t>
    </r>
    <r>
      <rPr>
        <sz val="11"/>
        <color indexed="8"/>
        <rFont val="宋体"/>
        <charset val="134"/>
      </rPr>
      <t>杭州碱泵</t>
    </r>
  </si>
  <si>
    <r>
      <rPr>
        <sz val="11"/>
        <color indexed="8"/>
        <rFont val="宋体"/>
        <charset val="134"/>
      </rPr>
      <t>全套防护罩（含防护罩所有配件）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AZ65-50-125-PK </t>
    </r>
    <r>
      <rPr>
        <sz val="11"/>
        <color indexed="8"/>
        <rFont val="宋体"/>
        <charset val="134"/>
      </rPr>
      <t>杭州碱泵</t>
    </r>
  </si>
  <si>
    <r>
      <rPr>
        <sz val="11"/>
        <color indexed="8"/>
        <rFont val="宋体"/>
        <charset val="134"/>
      </rPr>
      <t>全套防护罩（含防护罩所有配件）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AZ50-32-160-PK </t>
    </r>
    <r>
      <rPr>
        <sz val="11"/>
        <color indexed="8"/>
        <rFont val="宋体"/>
        <charset val="134"/>
      </rPr>
      <t>杭州碱泵</t>
    </r>
  </si>
  <si>
    <r>
      <rPr>
        <sz val="11"/>
        <color indexed="8"/>
        <rFont val="宋体"/>
        <charset val="134"/>
      </rPr>
      <t>机械密封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2BV5161 </t>
    </r>
    <r>
      <rPr>
        <sz val="11"/>
        <color indexed="8"/>
        <rFont val="宋体"/>
        <charset val="134"/>
      </rPr>
      <t>上海万经</t>
    </r>
  </si>
  <si>
    <t>废水3楼真空泵维修使用，铭牌见附图</t>
  </si>
  <si>
    <r>
      <rPr>
        <sz val="11"/>
        <color indexed="8"/>
        <rFont val="宋体"/>
        <charset val="134"/>
      </rPr>
      <t>冲孔板不锈钢筛网</t>
    </r>
    <r>
      <rPr>
        <sz val="11"/>
        <color indexed="8"/>
        <rFont val="Times New Roman"/>
        <charset val="134"/>
      </rPr>
      <t xml:space="preserve"> 304</t>
    </r>
    <r>
      <rPr>
        <sz val="11"/>
        <color indexed="8"/>
        <rFont val="宋体"/>
        <charset val="134"/>
      </rPr>
      <t>不锈钢</t>
    </r>
    <r>
      <rPr>
        <sz val="11"/>
        <color indexed="8"/>
        <rFont val="Times New Roman"/>
        <charset val="134"/>
      </rPr>
      <t xml:space="preserve"> 1mm</t>
    </r>
    <r>
      <rPr>
        <sz val="11"/>
        <color indexed="8"/>
        <rFont val="宋体"/>
        <charset val="134"/>
      </rPr>
      <t>圆孔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厚度</t>
    </r>
    <r>
      <rPr>
        <sz val="11"/>
        <color indexed="8"/>
        <rFont val="Times New Roman"/>
        <charset val="134"/>
      </rPr>
      <t xml:space="preserve">≥1mm </t>
    </r>
    <r>
      <rPr>
        <sz val="11"/>
        <color indexed="8"/>
        <rFont val="宋体"/>
        <charset val="134"/>
      </rPr>
      <t>尺寸</t>
    </r>
    <r>
      <rPr>
        <sz val="11"/>
        <color indexed="8"/>
        <rFont val="Times New Roman"/>
        <charset val="134"/>
      </rPr>
      <t>1000mm×2000mm</t>
    </r>
  </si>
  <si>
    <r>
      <rPr>
        <sz val="11"/>
        <color indexed="8"/>
        <rFont val="宋体"/>
        <charset val="134"/>
      </rPr>
      <t>制作滤网使用</t>
    </r>
  </si>
  <si>
    <r>
      <rPr>
        <sz val="11"/>
        <color indexed="8"/>
        <rFont val="宋体"/>
        <charset val="134"/>
      </rPr>
      <t>冲孔板不锈钢筛网</t>
    </r>
    <r>
      <rPr>
        <sz val="11"/>
        <color indexed="8"/>
        <rFont val="Times New Roman"/>
        <charset val="134"/>
      </rPr>
      <t xml:space="preserve"> 304</t>
    </r>
    <r>
      <rPr>
        <sz val="11"/>
        <color indexed="8"/>
        <rFont val="宋体"/>
        <charset val="134"/>
      </rPr>
      <t>不锈钢</t>
    </r>
    <r>
      <rPr>
        <sz val="11"/>
        <color indexed="8"/>
        <rFont val="Times New Roman"/>
        <charset val="134"/>
      </rPr>
      <t xml:space="preserve"> 2mm</t>
    </r>
    <r>
      <rPr>
        <sz val="11"/>
        <color indexed="8"/>
        <rFont val="宋体"/>
        <charset val="134"/>
      </rPr>
      <t>圆孔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厚度</t>
    </r>
    <r>
      <rPr>
        <sz val="11"/>
        <color indexed="8"/>
        <rFont val="Times New Roman"/>
        <charset val="134"/>
      </rPr>
      <t xml:space="preserve">≥1mm </t>
    </r>
    <r>
      <rPr>
        <sz val="11"/>
        <color indexed="8"/>
        <rFont val="宋体"/>
        <charset val="134"/>
      </rPr>
      <t>尺寸</t>
    </r>
    <r>
      <rPr>
        <sz val="11"/>
        <color indexed="8"/>
        <rFont val="Times New Roman"/>
        <charset val="134"/>
      </rPr>
      <t>1000mm×2000mm</t>
    </r>
  </si>
  <si>
    <r>
      <rPr>
        <sz val="11"/>
        <color indexed="8"/>
        <rFont val="宋体"/>
        <charset val="134"/>
      </rPr>
      <t>骨架油封</t>
    </r>
    <r>
      <rPr>
        <sz val="11"/>
        <color indexed="8"/>
        <rFont val="Times New Roman"/>
        <charset val="134"/>
      </rPr>
      <t xml:space="preserve"> 65*90*12 FB</t>
    </r>
    <r>
      <rPr>
        <sz val="11"/>
        <color indexed="8"/>
        <rFont val="宋体"/>
        <charset val="134"/>
      </rPr>
      <t>型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氟橡胶</t>
    </r>
  </si>
  <si>
    <r>
      <rPr>
        <sz val="11"/>
        <color indexed="8"/>
        <rFont val="宋体"/>
        <charset val="134"/>
      </rPr>
      <t>水龙头</t>
    </r>
    <r>
      <rPr>
        <sz val="11"/>
        <color indexed="8"/>
        <rFont val="Times New Roman"/>
        <charset val="134"/>
      </rPr>
      <t xml:space="preserve"> 4</t>
    </r>
    <r>
      <rPr>
        <sz val="11"/>
        <color indexed="8"/>
        <rFont val="宋体"/>
        <charset val="134"/>
      </rPr>
      <t>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不锈钢</t>
    </r>
  </si>
  <si>
    <r>
      <rPr>
        <sz val="11"/>
        <color indexed="8"/>
        <rFont val="宋体"/>
        <charset val="134"/>
      </rPr>
      <t>平焊法兰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凸面板式</t>
    </r>
    <r>
      <rPr>
        <sz val="11"/>
        <color indexed="8"/>
        <rFont val="Times New Roman"/>
        <charset val="134"/>
      </rPr>
      <t xml:space="preserve"> DN25 PN16 20# 4</t>
    </r>
    <r>
      <rPr>
        <sz val="11"/>
        <color indexed="8"/>
        <rFont val="宋体"/>
        <charset val="134"/>
      </rPr>
      <t>孔</t>
    </r>
  </si>
  <si>
    <r>
      <rPr>
        <sz val="11"/>
        <color indexed="8"/>
        <rFont val="宋体"/>
        <charset val="134"/>
      </rPr>
      <t>异径直接</t>
    </r>
    <r>
      <rPr>
        <sz val="11"/>
        <color indexed="8"/>
        <rFont val="Times New Roman"/>
        <charset val="134"/>
      </rPr>
      <t xml:space="preserve"> PPR </t>
    </r>
    <r>
      <rPr>
        <sz val="11"/>
        <color indexed="8"/>
        <rFont val="宋体"/>
        <charset val="134"/>
      </rPr>
      <t>内径</t>
    </r>
    <r>
      <rPr>
        <sz val="11"/>
        <color indexed="8"/>
        <rFont val="Times New Roman"/>
        <charset val="134"/>
      </rPr>
      <t xml:space="preserve">25mm/20mm PN16 </t>
    </r>
    <r>
      <rPr>
        <sz val="11"/>
        <color indexed="8"/>
        <rFont val="宋体"/>
        <charset val="134"/>
      </rPr>
      <t>国标</t>
    </r>
  </si>
  <si>
    <t>灰色</t>
  </si>
  <si>
    <r>
      <rPr>
        <sz val="11"/>
        <color indexed="8"/>
        <rFont val="宋体"/>
        <charset val="134"/>
      </rPr>
      <t>异径直接</t>
    </r>
    <r>
      <rPr>
        <sz val="11"/>
        <color indexed="8"/>
        <rFont val="Times New Roman"/>
        <charset val="134"/>
      </rPr>
      <t xml:space="preserve"> UPVC </t>
    </r>
    <r>
      <rPr>
        <sz val="11"/>
        <color indexed="8"/>
        <rFont val="宋体"/>
        <charset val="134"/>
      </rPr>
      <t>内径</t>
    </r>
    <r>
      <rPr>
        <sz val="11"/>
        <color indexed="8"/>
        <rFont val="Times New Roman"/>
        <charset val="134"/>
      </rPr>
      <t xml:space="preserve">32mm/25mm PN16 </t>
    </r>
    <r>
      <rPr>
        <sz val="11"/>
        <color indexed="8"/>
        <rFont val="宋体"/>
        <charset val="134"/>
      </rPr>
      <t>国标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灰黑色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戎生塑胶</t>
    </r>
  </si>
  <si>
    <r>
      <rPr>
        <sz val="11"/>
        <color indexed="8"/>
        <rFont val="宋体"/>
        <charset val="134"/>
      </rPr>
      <t>截止阀</t>
    </r>
    <r>
      <rPr>
        <sz val="11"/>
        <color indexed="8"/>
        <rFont val="Times New Roman"/>
        <charset val="134"/>
      </rPr>
      <t xml:space="preserve"> PPR </t>
    </r>
    <r>
      <rPr>
        <sz val="11"/>
        <color indexed="8"/>
        <rFont val="宋体"/>
        <charset val="134"/>
      </rPr>
      <t>内径</t>
    </r>
    <r>
      <rPr>
        <sz val="11"/>
        <color indexed="8"/>
        <rFont val="Times New Roman"/>
        <charset val="134"/>
      </rPr>
      <t xml:space="preserve">40mm PN16 </t>
    </r>
    <r>
      <rPr>
        <sz val="11"/>
        <color indexed="8"/>
        <rFont val="宋体"/>
        <charset val="134"/>
      </rPr>
      <t>国标</t>
    </r>
  </si>
  <si>
    <t>灰色，平承口</t>
  </si>
  <si>
    <r>
      <rPr>
        <sz val="11"/>
        <color indexed="8"/>
        <rFont val="宋体"/>
        <charset val="134"/>
      </rPr>
      <t>由令球阀</t>
    </r>
    <r>
      <rPr>
        <sz val="11"/>
        <color indexed="8"/>
        <rFont val="Times New Roman"/>
        <charset val="134"/>
      </rPr>
      <t xml:space="preserve"> DN25 PPR 1.0MPa</t>
    </r>
  </si>
  <si>
    <r>
      <rPr>
        <sz val="11"/>
        <color rgb="FF000000"/>
        <rFont val="宋体"/>
        <charset val="134"/>
      </rPr>
      <t>灰色，建议品牌协羽，</t>
    </r>
    <r>
      <rPr>
        <b/>
        <sz val="11"/>
        <color rgb="FFFF0000"/>
        <rFont val="宋体"/>
        <charset val="134"/>
      </rPr>
      <t>要求可和现有阀门通用</t>
    </r>
  </si>
  <si>
    <r>
      <rPr>
        <sz val="11"/>
        <color indexed="8"/>
        <rFont val="宋体"/>
        <charset val="134"/>
      </rPr>
      <t>法兰球阀</t>
    </r>
    <r>
      <rPr>
        <sz val="11"/>
        <color indexed="8"/>
        <rFont val="Times New Roman"/>
        <charset val="134"/>
      </rPr>
      <t xml:space="preserve"> DN40 PPR 1.6MPa</t>
    </r>
  </si>
  <si>
    <r>
      <rPr>
        <sz val="11"/>
        <color indexed="8"/>
        <rFont val="宋体"/>
        <charset val="134"/>
      </rPr>
      <t>法兰球阀</t>
    </r>
    <r>
      <rPr>
        <sz val="11"/>
        <color indexed="8"/>
        <rFont val="Times New Roman"/>
        <charset val="134"/>
      </rPr>
      <t xml:space="preserve"> DN32 PPR 1.6MPa</t>
    </r>
  </si>
  <si>
    <r>
      <rPr>
        <sz val="11"/>
        <color indexed="8"/>
        <rFont val="宋体"/>
        <charset val="134"/>
      </rPr>
      <t>球阀</t>
    </r>
    <r>
      <rPr>
        <sz val="11"/>
        <color indexed="8"/>
        <rFont val="Times New Roman"/>
        <charset val="134"/>
      </rPr>
      <t xml:space="preserve"> DN80 PN10 UPVC </t>
    </r>
    <r>
      <rPr>
        <sz val="11"/>
        <color indexed="8"/>
        <rFont val="宋体"/>
        <charset val="134"/>
      </rPr>
      <t>灰色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双活接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戎生塑胶</t>
    </r>
  </si>
  <si>
    <r>
      <rPr>
        <sz val="11"/>
        <color indexed="8"/>
        <rFont val="宋体"/>
        <charset val="134"/>
      </rPr>
      <t>球阀</t>
    </r>
    <r>
      <rPr>
        <sz val="11"/>
        <color indexed="8"/>
        <rFont val="Times New Roman"/>
        <charset val="134"/>
      </rPr>
      <t xml:space="preserve"> DN100 PN10 UPVC </t>
    </r>
    <r>
      <rPr>
        <sz val="11"/>
        <color indexed="8"/>
        <rFont val="宋体"/>
        <charset val="134"/>
      </rPr>
      <t>灰色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双活接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戎生塑胶</t>
    </r>
  </si>
  <si>
    <r>
      <rPr>
        <sz val="11"/>
        <color indexed="8"/>
        <rFont val="宋体"/>
        <charset val="134"/>
      </rPr>
      <t>直接</t>
    </r>
    <r>
      <rPr>
        <sz val="11"/>
        <color indexed="8"/>
        <rFont val="Times New Roman"/>
        <charset val="134"/>
      </rPr>
      <t xml:space="preserve"> DN100 </t>
    </r>
    <r>
      <rPr>
        <sz val="11"/>
        <color indexed="8"/>
        <rFont val="宋体"/>
        <charset val="134"/>
      </rPr>
      <t>内径</t>
    </r>
    <r>
      <rPr>
        <sz val="11"/>
        <color indexed="8"/>
        <rFont val="Times New Roman"/>
        <charset val="134"/>
      </rPr>
      <t xml:space="preserve">110.56mm UPVC </t>
    </r>
    <r>
      <rPr>
        <sz val="11"/>
        <color indexed="8"/>
        <rFont val="宋体"/>
        <charset val="134"/>
      </rPr>
      <t>国标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灰黑色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戎生塑胶</t>
    </r>
  </si>
  <si>
    <r>
      <rPr>
        <sz val="11"/>
        <color indexed="8"/>
        <rFont val="宋体"/>
        <charset val="134"/>
      </rPr>
      <t>式验厂专用洗眼器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百舸</t>
    </r>
    <r>
      <rPr>
        <sz val="11"/>
        <color indexed="8"/>
        <rFont val="Times New Roman"/>
        <charset val="134"/>
      </rPr>
      <t xml:space="preserve"> 304</t>
    </r>
    <r>
      <rPr>
        <sz val="11"/>
        <color indexed="8"/>
        <rFont val="宋体"/>
        <charset val="134"/>
      </rPr>
      <t>不锈钢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复合式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</si>
</sst>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39">
    <font>
      <sz val="11"/>
      <color indexed="8"/>
      <name val="宋体"/>
      <charset val="134"/>
      <scheme val="minor"/>
    </font>
    <font>
      <b/>
      <sz val="16"/>
      <color indexed="8"/>
      <name val="Times New Roman"/>
      <charset val="134"/>
    </font>
    <font>
      <sz val="11"/>
      <color indexed="8"/>
      <name val="Times New Roman"/>
      <charset val="134"/>
    </font>
    <font>
      <b/>
      <sz val="14"/>
      <color indexed="8"/>
      <name val="Times New Roman"/>
      <charset val="134"/>
    </font>
    <font>
      <b/>
      <sz val="16"/>
      <color rgb="FF000000"/>
      <name val="Times New Roman"/>
      <charset val="134"/>
    </font>
    <font>
      <b/>
      <sz val="14"/>
      <color rgb="FF000000"/>
      <name val="宋体"/>
      <charset val="134"/>
    </font>
    <font>
      <b/>
      <sz val="11"/>
      <color indexed="8"/>
      <name val="Times New Roman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1"/>
      <color rgb="FFFF0000"/>
      <name val="宋体"/>
      <charset val="134"/>
    </font>
    <font>
      <sz val="11"/>
      <color rgb="FF000000"/>
      <name val="Times New Roman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000000"/>
      <name val="宋体"/>
      <charset val="134"/>
    </font>
    <font>
      <b/>
      <sz val="14"/>
      <color rgb="FF000000"/>
      <name val="Times New Roman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rgb="FFFF0000"/>
      <name val="Times New Roman"/>
      <charset val="134"/>
    </font>
    <font>
      <sz val="11"/>
      <color rgb="FFFF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1" fillId="0" borderId="0" xfId="0" applyFont="1" applyAlignment="1">
      <alignment vertical="center" wrapText="1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3" fillId="0" borderId="0" xfId="0" applyFont="1" applyAlignment="1">
      <alignment vertical="center" wrapText="1"/>
    </xf>
    <xf numFmtId="17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vertical="center" wrapText="1"/>
      <protection locked="0"/>
    </xf>
    <xf numFmtId="17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8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0" xfId="0" applyNumberFormat="1" applyFont="1" applyFill="1" applyBorder="1" applyAlignment="1" applyProtection="1">
      <alignment vertical="center" wrapText="1"/>
      <protection locked="0"/>
    </xf>
    <xf numFmtId="176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left" vertical="center" wrapText="1"/>
      <protection locked="0"/>
    </xf>
    <xf numFmtId="0" fontId="8" fillId="0" borderId="1" xfId="0" applyNumberFormat="1" applyFont="1" applyFill="1" applyBorder="1" applyAlignment="1" applyProtection="1">
      <alignment vertical="center" wrapText="1"/>
      <protection locked="0"/>
    </xf>
    <xf numFmtId="0" fontId="8" fillId="0" borderId="1" xfId="0" applyNumberFormat="1" applyFont="1" applyFill="1" applyBorder="1" applyAlignment="1" applyProtection="1">
      <alignment vertical="center" wrapText="1"/>
      <protection locked="0"/>
    </xf>
    <xf numFmtId="0" fontId="9" fillId="0" borderId="1" xfId="0" applyNumberFormat="1" applyFont="1" applyFill="1" applyBorder="1" applyAlignment="1" applyProtection="1">
      <alignment vertical="center" wrapText="1"/>
      <protection locked="0"/>
    </xf>
    <xf numFmtId="0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NumberFormat="1" applyFont="1" applyFill="1" applyBorder="1" applyAlignment="1" applyProtection="1">
      <alignment vertical="center" wrapText="1"/>
      <protection locked="0"/>
    </xf>
    <xf numFmtId="0" fontId="1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8" fillId="0" borderId="2" xfId="0" applyNumberFormat="1" applyFont="1" applyFill="1" applyBorder="1" applyAlignment="1" applyProtection="1">
      <alignment horizontal="left" vertical="center" wrapText="1"/>
      <protection locked="0"/>
    </xf>
    <xf numFmtId="0" fontId="8" fillId="0" borderId="3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NumberFormat="1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png"/><Relationship Id="rId8" Type="http://schemas.openxmlformats.org/officeDocument/2006/relationships/image" Target="media/image8.png"/><Relationship Id="rId7" Type="http://schemas.openxmlformats.org/officeDocument/2006/relationships/image" Target="media/image7.png"/><Relationship Id="rId6" Type="http://schemas.openxmlformats.org/officeDocument/2006/relationships/image" Target="media/image6.png"/><Relationship Id="rId5" Type="http://schemas.openxmlformats.org/officeDocument/2006/relationships/image" Target="media/image5.png"/><Relationship Id="rId4" Type="http://schemas.openxmlformats.org/officeDocument/2006/relationships/image" Target="media/image4.png"/><Relationship Id="rId32" Type="http://schemas.openxmlformats.org/officeDocument/2006/relationships/image" Target="media/image32.png"/><Relationship Id="rId31" Type="http://schemas.openxmlformats.org/officeDocument/2006/relationships/image" Target="media/image31.png"/><Relationship Id="rId30" Type="http://schemas.openxmlformats.org/officeDocument/2006/relationships/image" Target="media/image30.png"/><Relationship Id="rId3" Type="http://schemas.openxmlformats.org/officeDocument/2006/relationships/image" Target="media/image3.png"/><Relationship Id="rId29" Type="http://schemas.openxmlformats.org/officeDocument/2006/relationships/image" Target="media/image29.png"/><Relationship Id="rId28" Type="http://schemas.openxmlformats.org/officeDocument/2006/relationships/image" Target="media/image28.png"/><Relationship Id="rId27" Type="http://schemas.openxmlformats.org/officeDocument/2006/relationships/image" Target="media/image27.png"/><Relationship Id="rId26" Type="http://schemas.openxmlformats.org/officeDocument/2006/relationships/image" Target="media/image26.png"/><Relationship Id="rId25" Type="http://schemas.openxmlformats.org/officeDocument/2006/relationships/image" Target="media/image25.png"/><Relationship Id="rId24" Type="http://schemas.openxmlformats.org/officeDocument/2006/relationships/image" Target="media/image24.png"/><Relationship Id="rId23" Type="http://schemas.openxmlformats.org/officeDocument/2006/relationships/image" Target="media/image23.png"/><Relationship Id="rId22" Type="http://schemas.openxmlformats.org/officeDocument/2006/relationships/image" Target="media/image22.png"/><Relationship Id="rId21" Type="http://schemas.openxmlformats.org/officeDocument/2006/relationships/image" Target="media/image21.png"/><Relationship Id="rId20" Type="http://schemas.openxmlformats.org/officeDocument/2006/relationships/image" Target="media/image20.png"/><Relationship Id="rId2" Type="http://schemas.openxmlformats.org/officeDocument/2006/relationships/image" Target="media/image2.jpeg"/><Relationship Id="rId19" Type="http://schemas.openxmlformats.org/officeDocument/2006/relationships/image" Target="media/image19.png"/><Relationship Id="rId18" Type="http://schemas.openxmlformats.org/officeDocument/2006/relationships/image" Target="media/image18.png"/><Relationship Id="rId17" Type="http://schemas.openxmlformats.org/officeDocument/2006/relationships/image" Target="media/image17.png"/><Relationship Id="rId16" Type="http://schemas.openxmlformats.org/officeDocument/2006/relationships/image" Target="media/image16.png"/><Relationship Id="rId15" Type="http://schemas.openxmlformats.org/officeDocument/2006/relationships/image" Target="media/image15.png"/><Relationship Id="rId14" Type="http://schemas.openxmlformats.org/officeDocument/2006/relationships/image" Target="media/image14.png"/><Relationship Id="rId13" Type="http://schemas.openxmlformats.org/officeDocument/2006/relationships/image" Target="media/image13.png"/><Relationship Id="rId12" Type="http://schemas.openxmlformats.org/officeDocument/2006/relationships/image" Target="media/image12.png"/><Relationship Id="rId11" Type="http://schemas.openxmlformats.org/officeDocument/2006/relationships/image" Target="media/image11.png"/><Relationship Id="rId10" Type="http://schemas.openxmlformats.org/officeDocument/2006/relationships/image" Target="media/image10.png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841.8382986111" refreshedBy="邓阿娜" recordCount="194">
  <cacheSource type="worksheet">
    <worksheetSource ref="A1:A1" sheet="Sheet1"/>
  </cacheSource>
  <cacheFields count="2">
    <cacheField name="请购单" numFmtId="0">
      <sharedItems count="23">
        <s v="QG2025063000011071"/>
        <s v="QG2025062600011020"/>
        <s v="QG2025062200010973"/>
        <s v="QG2025062600011019"/>
        <s v="QG2025062000010956"/>
        <s v="QG2025060300010685"/>
        <s v="QG2025062800011051"/>
        <s v="QG2025070100011101"/>
        <s v="QG2025053000010628"/>
        <s v="QG2025062200010974"/>
        <s v="QG2025062000010962"/>
        <s v="QG2025062000010955"/>
        <s v="QG2025062300010983"/>
        <s v="QG2025052900010596"/>
        <s v="QG2025062700011036"/>
        <s v="QG2025062000010954"/>
        <s v="QG2025070200011126"/>
        <s v="QG2025070100011099"/>
        <s v="QG2025062700011040"/>
        <s v="QG2025053000010633"/>
        <s v="QG2025060500010709"/>
        <s v="QG2025070300011133"/>
        <s v="QG2025062700011042"/>
      </sharedItems>
    </cacheField>
    <cacheField name="请购人" numFmtId="0">
      <sharedItems count="8">
        <s v="孙久佳"/>
        <s v="于岩峰"/>
        <s v="张景越"/>
        <s v="杜清霞"/>
        <s v="林文昌"/>
        <s v="范攀"/>
        <s v="王嘉淇"/>
        <s v="张智刚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4">
  <r>
    <x v="0"/>
    <x v="0"/>
  </r>
  <r>
    <x v="1"/>
    <x v="0"/>
  </r>
  <r>
    <x v="2"/>
    <x v="1"/>
  </r>
  <r>
    <x v="3"/>
    <x v="0"/>
  </r>
  <r>
    <x v="2"/>
    <x v="1"/>
  </r>
  <r>
    <x v="2"/>
    <x v="1"/>
  </r>
  <r>
    <x v="2"/>
    <x v="1"/>
  </r>
  <r>
    <x v="2"/>
    <x v="1"/>
  </r>
  <r>
    <x v="4"/>
    <x v="2"/>
  </r>
  <r>
    <x v="2"/>
    <x v="1"/>
  </r>
  <r>
    <x v="2"/>
    <x v="1"/>
  </r>
  <r>
    <x v="5"/>
    <x v="2"/>
  </r>
  <r>
    <x v="4"/>
    <x v="2"/>
  </r>
  <r>
    <x v="6"/>
    <x v="1"/>
  </r>
  <r>
    <x v="6"/>
    <x v="1"/>
  </r>
  <r>
    <x v="7"/>
    <x v="3"/>
  </r>
  <r>
    <x v="7"/>
    <x v="3"/>
  </r>
  <r>
    <x v="7"/>
    <x v="3"/>
  </r>
  <r>
    <x v="8"/>
    <x v="1"/>
  </r>
  <r>
    <x v="8"/>
    <x v="1"/>
  </r>
  <r>
    <x v="8"/>
    <x v="1"/>
  </r>
  <r>
    <x v="6"/>
    <x v="1"/>
  </r>
  <r>
    <x v="6"/>
    <x v="1"/>
  </r>
  <r>
    <x v="7"/>
    <x v="3"/>
  </r>
  <r>
    <x v="9"/>
    <x v="1"/>
  </r>
  <r>
    <x v="9"/>
    <x v="1"/>
  </r>
  <r>
    <x v="9"/>
    <x v="1"/>
  </r>
  <r>
    <x v="9"/>
    <x v="1"/>
  </r>
  <r>
    <x v="9"/>
    <x v="1"/>
  </r>
  <r>
    <x v="9"/>
    <x v="1"/>
  </r>
  <r>
    <x v="9"/>
    <x v="1"/>
  </r>
  <r>
    <x v="9"/>
    <x v="1"/>
  </r>
  <r>
    <x v="9"/>
    <x v="1"/>
  </r>
  <r>
    <x v="2"/>
    <x v="1"/>
  </r>
  <r>
    <x v="4"/>
    <x v="2"/>
  </r>
  <r>
    <x v="10"/>
    <x v="2"/>
  </r>
  <r>
    <x v="10"/>
    <x v="2"/>
  </r>
  <r>
    <x v="5"/>
    <x v="2"/>
  </r>
  <r>
    <x v="11"/>
    <x v="4"/>
  </r>
  <r>
    <x v="5"/>
    <x v="2"/>
  </r>
  <r>
    <x v="5"/>
    <x v="2"/>
  </r>
  <r>
    <x v="2"/>
    <x v="1"/>
  </r>
  <r>
    <x v="12"/>
    <x v="5"/>
  </r>
  <r>
    <x v="8"/>
    <x v="1"/>
  </r>
  <r>
    <x v="13"/>
    <x v="1"/>
  </r>
  <r>
    <x v="14"/>
    <x v="6"/>
  </r>
  <r>
    <x v="14"/>
    <x v="6"/>
  </r>
  <r>
    <x v="8"/>
    <x v="1"/>
  </r>
  <r>
    <x v="8"/>
    <x v="1"/>
  </r>
  <r>
    <x v="15"/>
    <x v="1"/>
  </r>
  <r>
    <x v="5"/>
    <x v="2"/>
  </r>
  <r>
    <x v="16"/>
    <x v="5"/>
  </r>
  <r>
    <x v="5"/>
    <x v="2"/>
  </r>
  <r>
    <x v="5"/>
    <x v="2"/>
  </r>
  <r>
    <x v="15"/>
    <x v="1"/>
  </r>
  <r>
    <x v="15"/>
    <x v="1"/>
  </r>
  <r>
    <x v="15"/>
    <x v="1"/>
  </r>
  <r>
    <x v="15"/>
    <x v="1"/>
  </r>
  <r>
    <x v="15"/>
    <x v="1"/>
  </r>
  <r>
    <x v="15"/>
    <x v="1"/>
  </r>
  <r>
    <x v="15"/>
    <x v="1"/>
  </r>
  <r>
    <x v="17"/>
    <x v="1"/>
  </r>
  <r>
    <x v="15"/>
    <x v="1"/>
  </r>
  <r>
    <x v="15"/>
    <x v="1"/>
  </r>
  <r>
    <x v="15"/>
    <x v="1"/>
  </r>
  <r>
    <x v="15"/>
    <x v="1"/>
  </r>
  <r>
    <x v="13"/>
    <x v="1"/>
  </r>
  <r>
    <x v="13"/>
    <x v="1"/>
  </r>
  <r>
    <x v="13"/>
    <x v="1"/>
  </r>
  <r>
    <x v="13"/>
    <x v="1"/>
  </r>
  <r>
    <x v="15"/>
    <x v="1"/>
  </r>
  <r>
    <x v="15"/>
    <x v="1"/>
  </r>
  <r>
    <x v="15"/>
    <x v="1"/>
  </r>
  <r>
    <x v="18"/>
    <x v="1"/>
  </r>
  <r>
    <x v="18"/>
    <x v="1"/>
  </r>
  <r>
    <x v="18"/>
    <x v="1"/>
  </r>
  <r>
    <x v="18"/>
    <x v="1"/>
  </r>
  <r>
    <x v="18"/>
    <x v="1"/>
  </r>
  <r>
    <x v="18"/>
    <x v="1"/>
  </r>
  <r>
    <x v="19"/>
    <x v="1"/>
  </r>
  <r>
    <x v="19"/>
    <x v="1"/>
  </r>
  <r>
    <x v="20"/>
    <x v="1"/>
  </r>
  <r>
    <x v="20"/>
    <x v="1"/>
  </r>
  <r>
    <x v="20"/>
    <x v="1"/>
  </r>
  <r>
    <x v="13"/>
    <x v="1"/>
  </r>
  <r>
    <x v="13"/>
    <x v="1"/>
  </r>
  <r>
    <x v="13"/>
    <x v="1"/>
  </r>
  <r>
    <x v="13"/>
    <x v="1"/>
  </r>
  <r>
    <x v="13"/>
    <x v="1"/>
  </r>
  <r>
    <x v="13"/>
    <x v="1"/>
  </r>
  <r>
    <x v="13"/>
    <x v="1"/>
  </r>
  <r>
    <x v="13"/>
    <x v="1"/>
  </r>
  <r>
    <x v="13"/>
    <x v="1"/>
  </r>
  <r>
    <x v="13"/>
    <x v="1"/>
  </r>
  <r>
    <x v="15"/>
    <x v="1"/>
  </r>
  <r>
    <x v="15"/>
    <x v="1"/>
  </r>
  <r>
    <x v="15"/>
    <x v="1"/>
  </r>
  <r>
    <x v="15"/>
    <x v="1"/>
  </r>
  <r>
    <x v="15"/>
    <x v="1"/>
  </r>
  <r>
    <x v="15"/>
    <x v="1"/>
  </r>
  <r>
    <x v="15"/>
    <x v="1"/>
  </r>
  <r>
    <x v="15"/>
    <x v="1"/>
  </r>
  <r>
    <x v="15"/>
    <x v="1"/>
  </r>
  <r>
    <x v="15"/>
    <x v="1"/>
  </r>
  <r>
    <x v="15"/>
    <x v="1"/>
  </r>
  <r>
    <x v="15"/>
    <x v="1"/>
  </r>
  <r>
    <x v="15"/>
    <x v="1"/>
  </r>
  <r>
    <x v="2"/>
    <x v="1"/>
  </r>
  <r>
    <x v="17"/>
    <x v="1"/>
  </r>
  <r>
    <x v="13"/>
    <x v="1"/>
  </r>
  <r>
    <x v="21"/>
    <x v="7"/>
  </r>
  <r>
    <x v="13"/>
    <x v="1"/>
  </r>
  <r>
    <x v="13"/>
    <x v="1"/>
  </r>
  <r>
    <x v="5"/>
    <x v="2"/>
  </r>
  <r>
    <x v="2"/>
    <x v="1"/>
  </r>
  <r>
    <x v="13"/>
    <x v="1"/>
  </r>
  <r>
    <x v="2"/>
    <x v="1"/>
  </r>
  <r>
    <x v="2"/>
    <x v="1"/>
  </r>
  <r>
    <x v="19"/>
    <x v="1"/>
  </r>
  <r>
    <x v="6"/>
    <x v="1"/>
  </r>
  <r>
    <x v="15"/>
    <x v="1"/>
  </r>
  <r>
    <x v="2"/>
    <x v="1"/>
  </r>
  <r>
    <x v="5"/>
    <x v="2"/>
  </r>
  <r>
    <x v="2"/>
    <x v="1"/>
  </r>
  <r>
    <x v="8"/>
    <x v="1"/>
  </r>
  <r>
    <x v="4"/>
    <x v="2"/>
  </r>
  <r>
    <x v="8"/>
    <x v="1"/>
  </r>
  <r>
    <x v="13"/>
    <x v="1"/>
  </r>
  <r>
    <x v="2"/>
    <x v="1"/>
  </r>
  <r>
    <x v="8"/>
    <x v="1"/>
  </r>
  <r>
    <x v="8"/>
    <x v="1"/>
  </r>
  <r>
    <x v="2"/>
    <x v="1"/>
  </r>
  <r>
    <x v="8"/>
    <x v="1"/>
  </r>
  <r>
    <x v="2"/>
    <x v="1"/>
  </r>
  <r>
    <x v="6"/>
    <x v="1"/>
  </r>
  <r>
    <x v="13"/>
    <x v="1"/>
  </r>
  <r>
    <x v="9"/>
    <x v="1"/>
  </r>
  <r>
    <x v="8"/>
    <x v="1"/>
  </r>
  <r>
    <x v="6"/>
    <x v="1"/>
  </r>
  <r>
    <x v="4"/>
    <x v="2"/>
  </r>
  <r>
    <x v="20"/>
    <x v="1"/>
  </r>
  <r>
    <x v="20"/>
    <x v="1"/>
  </r>
  <r>
    <x v="20"/>
    <x v="1"/>
  </r>
  <r>
    <x v="20"/>
    <x v="1"/>
  </r>
  <r>
    <x v="20"/>
    <x v="1"/>
  </r>
  <r>
    <x v="20"/>
    <x v="1"/>
  </r>
  <r>
    <x v="20"/>
    <x v="1"/>
  </r>
  <r>
    <x v="20"/>
    <x v="1"/>
  </r>
  <r>
    <x v="20"/>
    <x v="1"/>
  </r>
  <r>
    <x v="20"/>
    <x v="1"/>
  </r>
  <r>
    <x v="20"/>
    <x v="1"/>
  </r>
  <r>
    <x v="14"/>
    <x v="6"/>
  </r>
  <r>
    <x v="8"/>
    <x v="1"/>
  </r>
  <r>
    <x v="13"/>
    <x v="1"/>
  </r>
  <r>
    <x v="13"/>
    <x v="1"/>
  </r>
  <r>
    <x v="13"/>
    <x v="1"/>
  </r>
  <r>
    <x v="20"/>
    <x v="1"/>
  </r>
  <r>
    <x v="8"/>
    <x v="1"/>
  </r>
  <r>
    <x v="8"/>
    <x v="1"/>
  </r>
  <r>
    <x v="8"/>
    <x v="1"/>
  </r>
  <r>
    <x v="8"/>
    <x v="1"/>
  </r>
  <r>
    <x v="8"/>
    <x v="1"/>
  </r>
  <r>
    <x v="8"/>
    <x v="1"/>
  </r>
  <r>
    <x v="20"/>
    <x v="1"/>
  </r>
  <r>
    <x v="8"/>
    <x v="1"/>
  </r>
  <r>
    <x v="8"/>
    <x v="1"/>
  </r>
  <r>
    <x v="13"/>
    <x v="1"/>
  </r>
  <r>
    <x v="13"/>
    <x v="1"/>
  </r>
  <r>
    <x v="13"/>
    <x v="1"/>
  </r>
  <r>
    <x v="13"/>
    <x v="1"/>
  </r>
  <r>
    <x v="13"/>
    <x v="1"/>
  </r>
  <r>
    <x v="2"/>
    <x v="1"/>
  </r>
  <r>
    <x v="2"/>
    <x v="1"/>
  </r>
  <r>
    <x v="4"/>
    <x v="2"/>
  </r>
  <r>
    <x v="9"/>
    <x v="1"/>
  </r>
  <r>
    <x v="13"/>
    <x v="1"/>
  </r>
  <r>
    <x v="6"/>
    <x v="1"/>
  </r>
  <r>
    <x v="8"/>
    <x v="1"/>
  </r>
  <r>
    <x v="20"/>
    <x v="1"/>
  </r>
  <r>
    <x v="14"/>
    <x v="6"/>
  </r>
  <r>
    <x v="3"/>
    <x v="0"/>
  </r>
  <r>
    <x v="22"/>
    <x v="0"/>
  </r>
  <r>
    <x v="1"/>
    <x v="0"/>
  </r>
  <r>
    <x v="21"/>
    <x v="7"/>
  </r>
  <r>
    <x v="12"/>
    <x v="5"/>
  </r>
  <r>
    <x v="12"/>
    <x v="5"/>
  </r>
  <r>
    <x v="12"/>
    <x v="5"/>
  </r>
  <r>
    <x v="12"/>
    <x v="5"/>
  </r>
  <r>
    <x v="0"/>
    <x v="0"/>
  </r>
  <r>
    <x v="7"/>
    <x v="3"/>
  </r>
  <r>
    <x v="4"/>
    <x v="2"/>
  </r>
  <r>
    <x v="14"/>
    <x v="6"/>
  </r>
  <r>
    <x v="14"/>
    <x v="6"/>
  </r>
  <r>
    <x v="13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27" firstHeaderRow="1" firstDataRow="1" firstDataCol="1"/>
  <pivotFields count="2">
    <pivotField axis="axisRow" compact="0" showAll="0">
      <items count="24">
        <item x="13"/>
        <item x="8"/>
        <item x="19"/>
        <item x="5"/>
        <item x="20"/>
        <item x="15"/>
        <item x="11"/>
        <item x="4"/>
        <item x="10"/>
        <item x="2"/>
        <item x="9"/>
        <item x="12"/>
        <item x="3"/>
        <item x="1"/>
        <item x="14"/>
        <item x="18"/>
        <item x="22"/>
        <item x="6"/>
        <item x="0"/>
        <item x="17"/>
        <item x="7"/>
        <item x="16"/>
        <item x="21"/>
        <item t="default"/>
      </items>
    </pivotField>
    <pivotField dataField="1" compact="0" showAll="0">
      <items count="9">
        <item x="3"/>
        <item x="5"/>
        <item x="4"/>
        <item x="0"/>
        <item x="6"/>
        <item x="1"/>
        <item x="2"/>
        <item x="7"/>
        <item t="default"/>
      </items>
    </pivotField>
  </pivotFields>
  <rowFields count="1">
    <field x="0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Items count="1">
    <i/>
  </colItems>
  <dataFields count="1">
    <dataField name="计数项:请购人" fld="1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27"/>
  <sheetViews>
    <sheetView workbookViewId="0">
      <selection activeCell="H22" sqref="H22"/>
    </sheetView>
  </sheetViews>
  <sheetFormatPr defaultColWidth="9" defaultRowHeight="13.5" outlineLevelCol="3"/>
  <cols>
    <col min="1" max="1" width="20.375"/>
    <col min="2" max="2" width="15"/>
    <col min="4" max="4" width="20.375" customWidth="1"/>
  </cols>
  <sheetData>
    <row r="3" spans="1:2">
      <c r="A3" t="s">
        <v>0</v>
      </c>
      <c r="B3" t="s">
        <v>1</v>
      </c>
    </row>
    <row r="4" spans="1:4">
      <c r="A4" t="s">
        <v>2</v>
      </c>
      <c r="B4">
        <v>31</v>
      </c>
      <c r="D4" t="s">
        <v>2</v>
      </c>
    </row>
    <row r="5" spans="1:4">
      <c r="A5" t="s">
        <v>3</v>
      </c>
      <c r="B5">
        <v>22</v>
      </c>
      <c r="D5" t="s">
        <v>3</v>
      </c>
    </row>
    <row r="6" spans="1:4">
      <c r="A6" t="s">
        <v>4</v>
      </c>
      <c r="B6">
        <v>3</v>
      </c>
      <c r="D6" t="s">
        <v>4</v>
      </c>
    </row>
    <row r="7" spans="1:4">
      <c r="A7" t="s">
        <v>5</v>
      </c>
      <c r="B7">
        <v>9</v>
      </c>
      <c r="D7" t="s">
        <v>5</v>
      </c>
    </row>
    <row r="8" spans="1:4">
      <c r="A8" t="s">
        <v>6</v>
      </c>
      <c r="B8">
        <v>17</v>
      </c>
      <c r="D8" t="s">
        <v>6</v>
      </c>
    </row>
    <row r="9" spans="1:4">
      <c r="A9" t="s">
        <v>7</v>
      </c>
      <c r="B9">
        <v>29</v>
      </c>
      <c r="D9" t="s">
        <v>7</v>
      </c>
    </row>
    <row r="10" spans="1:4">
      <c r="A10" t="s">
        <v>8</v>
      </c>
      <c r="B10">
        <v>1</v>
      </c>
      <c r="D10" t="s">
        <v>8</v>
      </c>
    </row>
    <row r="11" spans="1:4">
      <c r="A11" t="s">
        <v>9</v>
      </c>
      <c r="B11">
        <v>7</v>
      </c>
      <c r="D11" t="s">
        <v>9</v>
      </c>
    </row>
    <row r="12" spans="1:4">
      <c r="A12" t="s">
        <v>10</v>
      </c>
      <c r="B12">
        <v>2</v>
      </c>
      <c r="D12" t="s">
        <v>10</v>
      </c>
    </row>
    <row r="13" spans="1:4">
      <c r="A13" t="s">
        <v>11</v>
      </c>
      <c r="B13">
        <v>20</v>
      </c>
      <c r="D13" t="s">
        <v>11</v>
      </c>
    </row>
    <row r="14" spans="1:4">
      <c r="A14" t="s">
        <v>12</v>
      </c>
      <c r="B14">
        <v>11</v>
      </c>
      <c r="D14" t="s">
        <v>12</v>
      </c>
    </row>
    <row r="15" spans="1:4">
      <c r="A15" t="s">
        <v>13</v>
      </c>
      <c r="B15">
        <v>5</v>
      </c>
      <c r="D15" t="s">
        <v>13</v>
      </c>
    </row>
    <row r="16" spans="1:4">
      <c r="A16" t="s">
        <v>14</v>
      </c>
      <c r="B16">
        <v>2</v>
      </c>
      <c r="D16" t="s">
        <v>14</v>
      </c>
    </row>
    <row r="17" spans="1:4">
      <c r="A17" t="s">
        <v>15</v>
      </c>
      <c r="B17">
        <v>2</v>
      </c>
      <c r="D17" t="s">
        <v>15</v>
      </c>
    </row>
    <row r="18" spans="1:4">
      <c r="A18" t="s">
        <v>16</v>
      </c>
      <c r="B18">
        <v>6</v>
      </c>
      <c r="D18" t="s">
        <v>16</v>
      </c>
    </row>
    <row r="19" spans="1:4">
      <c r="A19" t="s">
        <v>17</v>
      </c>
      <c r="B19">
        <v>6</v>
      </c>
      <c r="D19" t="s">
        <v>17</v>
      </c>
    </row>
    <row r="20" spans="1:4">
      <c r="A20" t="s">
        <v>18</v>
      </c>
      <c r="B20">
        <v>1</v>
      </c>
      <c r="D20" t="s">
        <v>18</v>
      </c>
    </row>
    <row r="21" spans="1:4">
      <c r="A21" t="s">
        <v>19</v>
      </c>
      <c r="B21">
        <v>8</v>
      </c>
      <c r="D21" t="s">
        <v>19</v>
      </c>
    </row>
    <row r="22" spans="1:4">
      <c r="A22" t="s">
        <v>20</v>
      </c>
      <c r="B22">
        <v>2</v>
      </c>
      <c r="D22" t="s">
        <v>20</v>
      </c>
    </row>
    <row r="23" spans="1:4">
      <c r="A23" t="s">
        <v>21</v>
      </c>
      <c r="B23">
        <v>2</v>
      </c>
      <c r="D23" t="s">
        <v>21</v>
      </c>
    </row>
    <row r="24" spans="1:4">
      <c r="A24" t="s">
        <v>22</v>
      </c>
      <c r="B24">
        <v>5</v>
      </c>
      <c r="D24" t="s">
        <v>22</v>
      </c>
    </row>
    <row r="25" spans="1:4">
      <c r="A25" t="s">
        <v>23</v>
      </c>
      <c r="B25">
        <v>1</v>
      </c>
      <c r="D25" t="s">
        <v>23</v>
      </c>
    </row>
    <row r="26" spans="1:4">
      <c r="A26" t="s">
        <v>24</v>
      </c>
      <c r="B26">
        <v>2</v>
      </c>
      <c r="D26" t="s">
        <v>24</v>
      </c>
    </row>
    <row r="27" spans="1:2">
      <c r="A27" t="s">
        <v>25</v>
      </c>
      <c r="B27">
        <v>194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0"/>
  <sheetViews>
    <sheetView tabSelected="1" view="pageBreakPreview" zoomScale="130" zoomScaleNormal="100" workbookViewId="0">
      <selection activeCell="I204" sqref="I204"/>
    </sheetView>
  </sheetViews>
  <sheetFormatPr defaultColWidth="9" defaultRowHeight="15" outlineLevelCol="5"/>
  <cols>
    <col min="1" max="1" width="5.875" style="2" customWidth="1"/>
    <col min="2" max="2" width="46.25" style="7" customWidth="1"/>
    <col min="3" max="3" width="5.75" style="8" customWidth="1"/>
    <col min="4" max="4" width="5.25" style="4" customWidth="1"/>
    <col min="5" max="5" width="19" style="9" customWidth="1"/>
    <col min="6" max="6" width="14.875" style="2" customWidth="1"/>
    <col min="7" max="16384" width="9" style="2"/>
  </cols>
  <sheetData>
    <row r="1" s="1" customFormat="1" ht="30" customHeight="1" spans="1:5">
      <c r="A1" s="10" t="s">
        <v>26</v>
      </c>
      <c r="B1" s="11"/>
      <c r="C1" s="12"/>
      <c r="D1" s="13"/>
      <c r="E1" s="14"/>
    </row>
    <row r="2" s="2" customFormat="1" ht="6" customHeight="1" spans="2:5">
      <c r="B2" s="7"/>
      <c r="C2" s="8"/>
      <c r="D2" s="4"/>
      <c r="E2" s="9"/>
    </row>
    <row r="3" s="3" customFormat="1" ht="18.75" spans="1:5">
      <c r="A3" s="15" t="s">
        <v>27</v>
      </c>
      <c r="B3" s="16"/>
      <c r="C3" s="17"/>
      <c r="D3" s="18"/>
      <c r="E3" s="19"/>
    </row>
    <row r="4" s="4" customFormat="1" ht="24" customHeight="1" spans="1:6">
      <c r="A4" s="20" t="s">
        <v>28</v>
      </c>
      <c r="B4" s="20" t="s">
        <v>29</v>
      </c>
      <c r="C4" s="21" t="s">
        <v>30</v>
      </c>
      <c r="D4" s="20" t="s">
        <v>31</v>
      </c>
      <c r="E4" s="20" t="s">
        <v>32</v>
      </c>
      <c r="F4" s="22" t="s">
        <v>33</v>
      </c>
    </row>
    <row r="5" s="5" customFormat="1" spans="1:6">
      <c r="A5" s="23">
        <v>1</v>
      </c>
      <c r="B5" s="24" t="s">
        <v>34</v>
      </c>
      <c r="C5" s="25">
        <v>1</v>
      </c>
      <c r="D5" s="23" t="s">
        <v>35</v>
      </c>
      <c r="E5" s="26" t="s">
        <v>36</v>
      </c>
      <c r="F5" s="24"/>
    </row>
    <row r="6" s="5" customFormat="1" spans="1:6">
      <c r="A6" s="23">
        <v>2</v>
      </c>
      <c r="B6" s="24" t="s">
        <v>37</v>
      </c>
      <c r="C6" s="25">
        <v>10</v>
      </c>
      <c r="D6" s="23" t="s">
        <v>35</v>
      </c>
      <c r="E6" s="26" t="s">
        <v>36</v>
      </c>
      <c r="F6" s="24"/>
    </row>
    <row r="7" s="5" customFormat="1" spans="1:6">
      <c r="A7" s="23">
        <v>3</v>
      </c>
      <c r="B7" s="24" t="s">
        <v>38</v>
      </c>
      <c r="C7" s="25">
        <v>2</v>
      </c>
      <c r="D7" s="23" t="s">
        <v>35</v>
      </c>
      <c r="E7" s="26" t="s">
        <v>36</v>
      </c>
      <c r="F7" s="24"/>
    </row>
    <row r="8" s="5" customFormat="1" spans="1:6">
      <c r="A8" s="23">
        <v>4</v>
      </c>
      <c r="B8" s="24" t="s">
        <v>39</v>
      </c>
      <c r="C8" s="25">
        <v>2</v>
      </c>
      <c r="D8" s="23" t="s">
        <v>35</v>
      </c>
      <c r="E8" s="26" t="s">
        <v>36</v>
      </c>
      <c r="F8" s="24"/>
    </row>
    <row r="9" s="5" customFormat="1" spans="1:6">
      <c r="A9" s="23">
        <v>5</v>
      </c>
      <c r="B9" s="24" t="s">
        <v>40</v>
      </c>
      <c r="C9" s="25">
        <v>6</v>
      </c>
      <c r="D9" s="23" t="s">
        <v>35</v>
      </c>
      <c r="E9" s="26" t="s">
        <v>36</v>
      </c>
      <c r="F9" s="24"/>
    </row>
    <row r="10" s="5" customFormat="1" spans="1:6">
      <c r="A10" s="23">
        <v>6</v>
      </c>
      <c r="B10" s="24" t="s">
        <v>41</v>
      </c>
      <c r="C10" s="25">
        <v>1</v>
      </c>
      <c r="D10" s="23" t="s">
        <v>35</v>
      </c>
      <c r="E10" s="26" t="s">
        <v>42</v>
      </c>
      <c r="F10" s="24"/>
    </row>
    <row r="11" s="5" customFormat="1" spans="1:6">
      <c r="A11" s="23">
        <v>7</v>
      </c>
      <c r="B11" s="24" t="s">
        <v>43</v>
      </c>
      <c r="C11" s="25">
        <v>3</v>
      </c>
      <c r="D11" s="23" t="s">
        <v>35</v>
      </c>
      <c r="E11" s="26" t="s">
        <v>36</v>
      </c>
      <c r="F11" s="24"/>
    </row>
    <row r="12" s="5" customFormat="1" ht="30" spans="1:6">
      <c r="A12" s="23">
        <v>8</v>
      </c>
      <c r="B12" s="24" t="s">
        <v>44</v>
      </c>
      <c r="C12" s="25">
        <v>1</v>
      </c>
      <c r="D12" s="23" t="s">
        <v>35</v>
      </c>
      <c r="E12" s="26" t="s">
        <v>36</v>
      </c>
      <c r="F12" s="24"/>
    </row>
    <row r="13" s="5" customFormat="1" ht="40.5" spans="1:6">
      <c r="A13" s="23">
        <v>9</v>
      </c>
      <c r="B13" s="24" t="s">
        <v>45</v>
      </c>
      <c r="C13" s="25">
        <v>3</v>
      </c>
      <c r="D13" s="23" t="s">
        <v>35</v>
      </c>
      <c r="E13" s="27" t="s">
        <v>46</v>
      </c>
      <c r="F13" s="24"/>
    </row>
    <row r="14" s="5" customFormat="1" spans="1:6">
      <c r="A14" s="23">
        <v>10</v>
      </c>
      <c r="B14" s="24" t="s">
        <v>47</v>
      </c>
      <c r="C14" s="25">
        <v>10</v>
      </c>
      <c r="D14" s="23" t="s">
        <v>35</v>
      </c>
      <c r="E14" s="26" t="s">
        <v>48</v>
      </c>
      <c r="F14" s="24"/>
    </row>
    <row r="15" s="5" customFormat="1" spans="1:6">
      <c r="A15" s="23">
        <v>11</v>
      </c>
      <c r="B15" s="24" t="s">
        <v>49</v>
      </c>
      <c r="C15" s="25">
        <v>20</v>
      </c>
      <c r="D15" s="23" t="s">
        <v>35</v>
      </c>
      <c r="E15" s="26" t="s">
        <v>50</v>
      </c>
      <c r="F15" s="24"/>
    </row>
    <row r="16" s="5" customFormat="1" spans="1:6">
      <c r="A16" s="23">
        <v>12</v>
      </c>
      <c r="B16" s="24" t="s">
        <v>51</v>
      </c>
      <c r="C16" s="25">
        <v>10</v>
      </c>
      <c r="D16" s="23" t="s">
        <v>35</v>
      </c>
      <c r="E16" s="26" t="s">
        <v>36</v>
      </c>
      <c r="F16" s="24"/>
    </row>
    <row r="17" s="5" customFormat="1" spans="1:6">
      <c r="A17" s="23">
        <v>13</v>
      </c>
      <c r="B17" s="24" t="s">
        <v>52</v>
      </c>
      <c r="C17" s="25">
        <v>1</v>
      </c>
      <c r="D17" s="23" t="s">
        <v>35</v>
      </c>
      <c r="E17" s="26" t="s">
        <v>36</v>
      </c>
      <c r="F17" s="24"/>
    </row>
    <row r="18" s="5" customFormat="1" spans="1:6">
      <c r="A18" s="23">
        <v>14</v>
      </c>
      <c r="B18" s="24" t="s">
        <v>53</v>
      </c>
      <c r="C18" s="25">
        <v>50</v>
      </c>
      <c r="D18" s="23" t="s">
        <v>35</v>
      </c>
      <c r="E18" s="26" t="s">
        <v>36</v>
      </c>
      <c r="F18" s="24"/>
    </row>
    <row r="19" s="6" customFormat="1" spans="1:6">
      <c r="A19" s="28"/>
      <c r="B19" s="28"/>
      <c r="C19" s="29"/>
      <c r="D19" s="30"/>
      <c r="E19" s="31"/>
      <c r="F19" s="28"/>
    </row>
    <row r="20" s="3" customFormat="1" ht="18.75" spans="1:5">
      <c r="A20" s="15" t="s">
        <v>54</v>
      </c>
      <c r="B20" s="16"/>
      <c r="C20" s="17"/>
      <c r="D20" s="18"/>
      <c r="E20" s="19"/>
    </row>
    <row r="21" s="4" customFormat="1" ht="22" customHeight="1" spans="1:6">
      <c r="A21" s="20" t="s">
        <v>28</v>
      </c>
      <c r="B21" s="20" t="s">
        <v>29</v>
      </c>
      <c r="C21" s="21" t="s">
        <v>30</v>
      </c>
      <c r="D21" s="20" t="s">
        <v>31</v>
      </c>
      <c r="E21" s="20" t="s">
        <v>32</v>
      </c>
      <c r="F21" s="22" t="s">
        <v>33</v>
      </c>
    </row>
    <row r="22" s="5" customFormat="1" spans="1:6">
      <c r="A22" s="23">
        <v>1</v>
      </c>
      <c r="B22" s="32" t="s">
        <v>55</v>
      </c>
      <c r="C22" s="25">
        <v>1</v>
      </c>
      <c r="D22" s="23" t="s">
        <v>35</v>
      </c>
      <c r="E22" s="26" t="s">
        <v>56</v>
      </c>
      <c r="F22" s="33"/>
    </row>
    <row r="23" s="5" customFormat="1" ht="69" customHeight="1" spans="1:6">
      <c r="A23" s="23">
        <v>2</v>
      </c>
      <c r="B23" s="24" t="s">
        <v>57</v>
      </c>
      <c r="C23" s="25">
        <v>2</v>
      </c>
      <c r="D23" s="23" t="s">
        <v>35</v>
      </c>
      <c r="E23" s="27" t="s">
        <v>58</v>
      </c>
      <c r="F23" s="34" t="str">
        <f>_xlfn.DISPIMG("ID_4C8C14D2D9754574996ADCFF39323432",1)</f>
        <v>=DISPIMG("ID_4C8C14D2D9754574996ADCFF39323432",1)</v>
      </c>
    </row>
    <row r="24" s="5" customFormat="1" spans="1:6">
      <c r="A24" s="23">
        <v>3</v>
      </c>
      <c r="B24" s="24" t="s">
        <v>59</v>
      </c>
      <c r="C24" s="25">
        <v>3</v>
      </c>
      <c r="D24" s="23" t="s">
        <v>35</v>
      </c>
      <c r="E24" s="26" t="s">
        <v>36</v>
      </c>
      <c r="F24" s="24"/>
    </row>
    <row r="25" s="5" customFormat="1" spans="1:6">
      <c r="A25" s="23">
        <v>4</v>
      </c>
      <c r="B25" s="24" t="s">
        <v>60</v>
      </c>
      <c r="C25" s="25">
        <v>5</v>
      </c>
      <c r="D25" s="23" t="s">
        <v>35</v>
      </c>
      <c r="E25" s="26"/>
      <c r="F25" s="24"/>
    </row>
    <row r="26" s="5" customFormat="1" spans="1:6">
      <c r="A26" s="23">
        <v>5</v>
      </c>
      <c r="B26" s="24" t="s">
        <v>61</v>
      </c>
      <c r="C26" s="25">
        <v>6</v>
      </c>
      <c r="D26" s="23" t="s">
        <v>35</v>
      </c>
      <c r="E26" s="26"/>
      <c r="F26" s="24"/>
    </row>
    <row r="27" s="5" customFormat="1" ht="17" customHeight="1" spans="1:6">
      <c r="A27" s="23">
        <v>6</v>
      </c>
      <c r="B27" s="32" t="s">
        <v>62</v>
      </c>
      <c r="C27" s="25">
        <v>2</v>
      </c>
      <c r="D27" s="23" t="s">
        <v>35</v>
      </c>
      <c r="E27" s="26"/>
      <c r="F27" s="33"/>
    </row>
    <row r="28" s="5" customFormat="1" spans="1:6">
      <c r="A28" s="23">
        <v>7</v>
      </c>
      <c r="B28" s="32" t="s">
        <v>63</v>
      </c>
      <c r="C28" s="25">
        <v>2</v>
      </c>
      <c r="D28" s="23" t="s">
        <v>35</v>
      </c>
      <c r="E28" s="26"/>
      <c r="F28" s="24"/>
    </row>
    <row r="29" s="5" customFormat="1" ht="27" spans="1:6">
      <c r="A29" s="23">
        <v>8</v>
      </c>
      <c r="B29" s="24" t="s">
        <v>64</v>
      </c>
      <c r="C29" s="25">
        <v>5</v>
      </c>
      <c r="D29" s="23" t="s">
        <v>35</v>
      </c>
      <c r="E29" s="27" t="s">
        <v>65</v>
      </c>
      <c r="F29" s="23" t="str">
        <f>_xlfn.DISPIMG("ID_EF9D8E4FE02B4E979E7E3AB571CA54BD",1)</f>
        <v>=DISPIMG("ID_EF9D8E4FE02B4E979E7E3AB571CA54BD",1)</v>
      </c>
    </row>
    <row r="30" s="5" customFormat="1" spans="1:6">
      <c r="A30" s="23">
        <v>9</v>
      </c>
      <c r="B30" s="24" t="s">
        <v>64</v>
      </c>
      <c r="C30" s="25">
        <v>5</v>
      </c>
      <c r="D30" s="23" t="s">
        <v>35</v>
      </c>
      <c r="E30" s="26"/>
      <c r="F30" s="23"/>
    </row>
    <row r="31" s="5" customFormat="1" ht="28.5" spans="1:6">
      <c r="A31" s="23">
        <v>10</v>
      </c>
      <c r="B31" s="24" t="s">
        <v>66</v>
      </c>
      <c r="C31" s="25">
        <v>2</v>
      </c>
      <c r="D31" s="23" t="s">
        <v>35</v>
      </c>
      <c r="E31" s="26" t="s">
        <v>67</v>
      </c>
      <c r="F31" s="24"/>
    </row>
    <row r="32" s="5" customFormat="1" ht="87.55" spans="1:6">
      <c r="A32" s="23">
        <v>11</v>
      </c>
      <c r="B32" s="24" t="s">
        <v>68</v>
      </c>
      <c r="C32" s="25">
        <v>10</v>
      </c>
      <c r="D32" s="35" t="s">
        <v>69</v>
      </c>
      <c r="E32" s="27" t="s">
        <v>70</v>
      </c>
      <c r="F32" s="24" t="str">
        <f>_xlfn.DISPIMG("ID_F6946DE5B0A74154BA835A4583576D26",1)</f>
        <v>=DISPIMG("ID_F6946DE5B0A74154BA835A4583576D26",1)</v>
      </c>
    </row>
    <row r="33" s="5" customFormat="1" spans="1:6">
      <c r="A33" s="23">
        <v>12</v>
      </c>
      <c r="B33" s="24" t="s">
        <v>71</v>
      </c>
      <c r="C33" s="25">
        <v>3</v>
      </c>
      <c r="D33" s="23" t="s">
        <v>35</v>
      </c>
      <c r="E33" s="26"/>
      <c r="F33" s="24"/>
    </row>
    <row r="34" s="5" customFormat="1" spans="1:6">
      <c r="A34" s="23">
        <v>13</v>
      </c>
      <c r="B34" s="24" t="s">
        <v>72</v>
      </c>
      <c r="C34" s="25">
        <v>2</v>
      </c>
      <c r="D34" s="23" t="s">
        <v>35</v>
      </c>
      <c r="E34" s="26"/>
      <c r="F34" s="24"/>
    </row>
    <row r="35" s="5" customFormat="1" spans="1:6">
      <c r="A35" s="23">
        <v>14</v>
      </c>
      <c r="B35" s="24" t="s">
        <v>73</v>
      </c>
      <c r="C35" s="25">
        <v>3</v>
      </c>
      <c r="D35" s="36" t="s">
        <v>74</v>
      </c>
      <c r="E35" s="26"/>
      <c r="F35" s="24"/>
    </row>
    <row r="36" s="5" customFormat="1" spans="1:6">
      <c r="A36" s="23">
        <v>15</v>
      </c>
      <c r="B36" s="24" t="s">
        <v>75</v>
      </c>
      <c r="C36" s="25">
        <v>15</v>
      </c>
      <c r="D36" s="23" t="s">
        <v>35</v>
      </c>
      <c r="E36" s="26"/>
      <c r="F36" s="24"/>
    </row>
    <row r="37" s="5" customFormat="1" spans="1:6">
      <c r="A37" s="23">
        <v>16</v>
      </c>
      <c r="B37" s="24" t="s">
        <v>76</v>
      </c>
      <c r="C37" s="25">
        <v>30</v>
      </c>
      <c r="D37" s="23" t="s">
        <v>35</v>
      </c>
      <c r="E37" s="26"/>
      <c r="F37" s="24"/>
    </row>
    <row r="38" s="5" customFormat="1" spans="1:6">
      <c r="A38" s="23">
        <v>17</v>
      </c>
      <c r="B38" s="24" t="s">
        <v>77</v>
      </c>
      <c r="C38" s="25">
        <v>15</v>
      </c>
      <c r="D38" s="23" t="s">
        <v>35</v>
      </c>
      <c r="E38" s="26"/>
      <c r="F38" s="24"/>
    </row>
    <row r="39" s="5" customFormat="1" spans="1:6">
      <c r="A39" s="23">
        <v>18</v>
      </c>
      <c r="B39" s="24" t="s">
        <v>78</v>
      </c>
      <c r="C39" s="25">
        <v>2</v>
      </c>
      <c r="D39" s="36" t="s">
        <v>74</v>
      </c>
      <c r="E39" s="26"/>
      <c r="F39" s="24"/>
    </row>
    <row r="40" s="5" customFormat="1" spans="1:6">
      <c r="A40" s="23">
        <v>19</v>
      </c>
      <c r="B40" s="24" t="s">
        <v>79</v>
      </c>
      <c r="C40" s="25">
        <v>1</v>
      </c>
      <c r="D40" s="23" t="s">
        <v>35</v>
      </c>
      <c r="E40" s="27" t="s">
        <v>80</v>
      </c>
      <c r="F40" s="23" t="str">
        <f>_xlfn.DISPIMG("ID_DC413A94041D4C7DBDEC0FAFFF20A8B7",1)</f>
        <v>=DISPIMG("ID_DC413A94041D4C7DBDEC0FAFFF20A8B7",1)</v>
      </c>
    </row>
    <row r="41" s="5" customFormat="1" spans="1:6">
      <c r="A41" s="23">
        <v>20</v>
      </c>
      <c r="B41" s="24" t="s">
        <v>81</v>
      </c>
      <c r="C41" s="25">
        <v>1</v>
      </c>
      <c r="D41" s="23" t="s">
        <v>35</v>
      </c>
      <c r="E41" s="26"/>
      <c r="F41" s="23"/>
    </row>
    <row r="42" s="5" customFormat="1" spans="1:6">
      <c r="A42" s="23">
        <v>21</v>
      </c>
      <c r="B42" s="24" t="s">
        <v>82</v>
      </c>
      <c r="C42" s="25">
        <v>1</v>
      </c>
      <c r="D42" s="23" t="s">
        <v>35</v>
      </c>
      <c r="E42" s="26"/>
      <c r="F42" s="23"/>
    </row>
    <row r="43" s="5" customFormat="1" spans="1:6">
      <c r="A43" s="23">
        <v>22</v>
      </c>
      <c r="B43" s="24" t="s">
        <v>83</v>
      </c>
      <c r="C43" s="25">
        <v>1</v>
      </c>
      <c r="D43" s="23" t="s">
        <v>35</v>
      </c>
      <c r="E43" s="26"/>
      <c r="F43" s="23"/>
    </row>
    <row r="44" s="5" customFormat="1" spans="1:6">
      <c r="A44" s="23">
        <v>23</v>
      </c>
      <c r="B44" s="24" t="s">
        <v>84</v>
      </c>
      <c r="C44" s="25">
        <v>1</v>
      </c>
      <c r="D44" s="23" t="s">
        <v>35</v>
      </c>
      <c r="E44" s="26"/>
      <c r="F44" s="23"/>
    </row>
    <row r="45" s="5" customFormat="1" spans="1:6">
      <c r="A45" s="23">
        <v>24</v>
      </c>
      <c r="B45" s="24" t="s">
        <v>85</v>
      </c>
      <c r="C45" s="25">
        <v>1</v>
      </c>
      <c r="D45" s="23" t="s">
        <v>35</v>
      </c>
      <c r="E45" s="26"/>
      <c r="F45" s="23"/>
    </row>
    <row r="46" s="5" customFormat="1" spans="1:6">
      <c r="A46" s="23">
        <v>25</v>
      </c>
      <c r="B46" s="32" t="s">
        <v>86</v>
      </c>
      <c r="C46" s="25">
        <v>5</v>
      </c>
      <c r="D46" s="35" t="s">
        <v>87</v>
      </c>
      <c r="E46" s="26" t="s">
        <v>36</v>
      </c>
      <c r="F46" s="24"/>
    </row>
    <row r="47" s="5" customFormat="1" spans="1:6">
      <c r="A47" s="23">
        <v>26</v>
      </c>
      <c r="B47" s="24" t="s">
        <v>88</v>
      </c>
      <c r="C47" s="25">
        <v>5</v>
      </c>
      <c r="D47" s="35" t="s">
        <v>87</v>
      </c>
      <c r="E47" s="26" t="s">
        <v>36</v>
      </c>
      <c r="F47" s="24"/>
    </row>
    <row r="48" s="5" customFormat="1" spans="1:6">
      <c r="A48" s="23">
        <v>27</v>
      </c>
      <c r="B48" s="32" t="s">
        <v>89</v>
      </c>
      <c r="C48" s="25">
        <v>40</v>
      </c>
      <c r="D48" s="35" t="s">
        <v>90</v>
      </c>
      <c r="E48" s="26"/>
      <c r="F48" s="32"/>
    </row>
    <row r="49" s="5" customFormat="1" ht="30" spans="1:6">
      <c r="A49" s="23">
        <v>28</v>
      </c>
      <c r="B49" s="37" t="s">
        <v>91</v>
      </c>
      <c r="C49" s="25">
        <v>30</v>
      </c>
      <c r="D49" s="23" t="s">
        <v>35</v>
      </c>
      <c r="E49" s="26" t="s">
        <v>36</v>
      </c>
      <c r="F49" s="24"/>
    </row>
    <row r="50" s="5" customFormat="1" spans="1:6">
      <c r="A50" s="23">
        <v>29</v>
      </c>
      <c r="B50" s="24" t="s">
        <v>92</v>
      </c>
      <c r="C50" s="25">
        <v>10</v>
      </c>
      <c r="D50" s="35" t="s">
        <v>93</v>
      </c>
      <c r="E50" s="26" t="s">
        <v>36</v>
      </c>
      <c r="F50" s="24"/>
    </row>
    <row r="51" s="5" customFormat="1" spans="1:6">
      <c r="A51" s="23">
        <v>30</v>
      </c>
      <c r="B51" s="24" t="s">
        <v>94</v>
      </c>
      <c r="C51" s="25">
        <v>1</v>
      </c>
      <c r="D51" s="23" t="s">
        <v>35</v>
      </c>
      <c r="E51" s="26" t="s">
        <v>36</v>
      </c>
      <c r="F51" s="24"/>
    </row>
    <row r="52" s="5" customFormat="1" spans="1:6">
      <c r="A52" s="23">
        <v>31</v>
      </c>
      <c r="B52" s="24" t="s">
        <v>95</v>
      </c>
      <c r="C52" s="25">
        <v>1</v>
      </c>
      <c r="D52" s="23" t="s">
        <v>35</v>
      </c>
      <c r="E52" s="26" t="s">
        <v>36</v>
      </c>
      <c r="F52" s="24"/>
    </row>
    <row r="53" s="5" customFormat="1" spans="1:6">
      <c r="A53" s="23">
        <v>32</v>
      </c>
      <c r="B53" s="24" t="s">
        <v>96</v>
      </c>
      <c r="C53" s="25">
        <v>1</v>
      </c>
      <c r="D53" s="23" t="s">
        <v>35</v>
      </c>
      <c r="E53" s="26" t="s">
        <v>36</v>
      </c>
      <c r="F53" s="24"/>
    </row>
    <row r="54" s="5" customFormat="1" spans="1:6">
      <c r="A54" s="23">
        <v>33</v>
      </c>
      <c r="B54" s="24" t="s">
        <v>97</v>
      </c>
      <c r="C54" s="25">
        <v>1</v>
      </c>
      <c r="D54" s="23" t="s">
        <v>35</v>
      </c>
      <c r="E54" s="26" t="s">
        <v>36</v>
      </c>
      <c r="F54" s="24"/>
    </row>
    <row r="55" s="5" customFormat="1" spans="1:6">
      <c r="A55" s="23">
        <v>34</v>
      </c>
      <c r="B55" s="24" t="s">
        <v>98</v>
      </c>
      <c r="C55" s="25">
        <v>2</v>
      </c>
      <c r="D55" s="23" t="s">
        <v>35</v>
      </c>
      <c r="E55" s="26" t="s">
        <v>36</v>
      </c>
      <c r="F55" s="24"/>
    </row>
    <row r="56" s="5" customFormat="1" spans="1:6">
      <c r="A56" s="23">
        <v>35</v>
      </c>
      <c r="B56" s="24" t="s">
        <v>99</v>
      </c>
      <c r="C56" s="25">
        <v>1</v>
      </c>
      <c r="D56" s="23" t="s">
        <v>35</v>
      </c>
      <c r="E56" s="26" t="s">
        <v>36</v>
      </c>
      <c r="F56" s="24"/>
    </row>
    <row r="57" s="5" customFormat="1" spans="1:6">
      <c r="A57" s="23">
        <v>36</v>
      </c>
      <c r="B57" s="24" t="s">
        <v>100</v>
      </c>
      <c r="C57" s="25">
        <v>2</v>
      </c>
      <c r="D57" s="23" t="s">
        <v>35</v>
      </c>
      <c r="E57" s="26" t="s">
        <v>36</v>
      </c>
      <c r="F57" s="24"/>
    </row>
    <row r="58" s="5" customFormat="1" spans="1:6">
      <c r="A58" s="23">
        <v>37</v>
      </c>
      <c r="B58" s="24" t="s">
        <v>101</v>
      </c>
      <c r="C58" s="25">
        <v>1</v>
      </c>
      <c r="D58" s="23" t="s">
        <v>35</v>
      </c>
      <c r="E58" s="26" t="s">
        <v>36</v>
      </c>
      <c r="F58" s="24"/>
    </row>
    <row r="59" s="5" customFormat="1" ht="27" spans="1:6">
      <c r="A59" s="23">
        <v>38</v>
      </c>
      <c r="B59" s="24" t="s">
        <v>102</v>
      </c>
      <c r="C59" s="25">
        <v>2</v>
      </c>
      <c r="D59" s="23" t="s">
        <v>35</v>
      </c>
      <c r="E59" s="38" t="s">
        <v>103</v>
      </c>
      <c r="F59" s="32"/>
    </row>
    <row r="60" s="5" customFormat="1" ht="30" spans="1:6">
      <c r="A60" s="23">
        <v>39</v>
      </c>
      <c r="B60" s="24" t="s">
        <v>104</v>
      </c>
      <c r="C60" s="25">
        <v>120</v>
      </c>
      <c r="D60" s="23" t="s">
        <v>105</v>
      </c>
      <c r="E60" s="27" t="s">
        <v>106</v>
      </c>
      <c r="F60" s="24"/>
    </row>
    <row r="61" s="5" customFormat="1" spans="1:6">
      <c r="A61" s="23">
        <v>40</v>
      </c>
      <c r="B61" s="24" t="s">
        <v>107</v>
      </c>
      <c r="C61" s="25">
        <v>10</v>
      </c>
      <c r="D61" s="23" t="s">
        <v>35</v>
      </c>
      <c r="E61" s="27"/>
      <c r="F61" s="24"/>
    </row>
    <row r="62" s="5" customFormat="1" ht="30" spans="1:6">
      <c r="A62" s="23">
        <v>41</v>
      </c>
      <c r="B62" s="24" t="s">
        <v>108</v>
      </c>
      <c r="C62" s="25">
        <v>2</v>
      </c>
      <c r="D62" s="23" t="s">
        <v>35</v>
      </c>
      <c r="E62" s="27" t="s">
        <v>109</v>
      </c>
      <c r="F62" s="24"/>
    </row>
    <row r="63" s="5" customFormat="1" ht="30" spans="1:6">
      <c r="A63" s="23">
        <v>42</v>
      </c>
      <c r="B63" s="24" t="s">
        <v>110</v>
      </c>
      <c r="C63" s="25">
        <v>2</v>
      </c>
      <c r="D63" s="23" t="s">
        <v>35</v>
      </c>
      <c r="E63" s="27" t="s">
        <v>111</v>
      </c>
      <c r="F63" s="24"/>
    </row>
    <row r="64" s="5" customFormat="1" ht="30" spans="1:6">
      <c r="A64" s="23">
        <v>43</v>
      </c>
      <c r="B64" s="24" t="s">
        <v>112</v>
      </c>
      <c r="C64" s="25">
        <v>2</v>
      </c>
      <c r="D64" s="23" t="s">
        <v>35</v>
      </c>
      <c r="E64" s="27"/>
      <c r="F64" s="24"/>
    </row>
    <row r="65" s="5" customFormat="1" ht="58.5" spans="1:6">
      <c r="A65" s="23">
        <v>44</v>
      </c>
      <c r="B65" s="24" t="s">
        <v>113</v>
      </c>
      <c r="C65" s="25">
        <v>1</v>
      </c>
      <c r="D65" s="23" t="s">
        <v>35</v>
      </c>
      <c r="E65" s="26"/>
      <c r="F65" s="24"/>
    </row>
    <row r="66" s="5" customFormat="1" ht="58.5" spans="1:6">
      <c r="A66" s="23">
        <v>45</v>
      </c>
      <c r="B66" s="24" t="s">
        <v>114</v>
      </c>
      <c r="C66" s="25">
        <v>1</v>
      </c>
      <c r="D66" s="23" t="s">
        <v>35</v>
      </c>
      <c r="E66" s="26"/>
      <c r="F66" s="24"/>
    </row>
    <row r="67" s="5" customFormat="1" ht="110.25" spans="1:6">
      <c r="A67" s="23">
        <v>46</v>
      </c>
      <c r="B67" s="32" t="s">
        <v>115</v>
      </c>
      <c r="C67" s="25">
        <v>1</v>
      </c>
      <c r="D67" s="23" t="s">
        <v>35</v>
      </c>
      <c r="E67" s="27" t="s">
        <v>116</v>
      </c>
      <c r="F67" s="24"/>
    </row>
    <row r="68" s="5" customFormat="1" ht="28.5" spans="1:6">
      <c r="A68" s="23">
        <v>47</v>
      </c>
      <c r="B68" s="24" t="s">
        <v>117</v>
      </c>
      <c r="C68" s="25">
        <v>1</v>
      </c>
      <c r="D68" s="23" t="s">
        <v>35</v>
      </c>
      <c r="E68" s="26"/>
      <c r="F68" s="24"/>
    </row>
    <row r="69" s="5" customFormat="1" spans="1:6">
      <c r="A69" s="23">
        <v>48</v>
      </c>
      <c r="B69" s="24" t="s">
        <v>118</v>
      </c>
      <c r="C69" s="25">
        <v>4</v>
      </c>
      <c r="D69" s="23" t="s">
        <v>35</v>
      </c>
      <c r="E69" s="26"/>
      <c r="F69" s="24"/>
    </row>
    <row r="70" s="5" customFormat="1" spans="1:6">
      <c r="A70" s="23">
        <v>49</v>
      </c>
      <c r="B70" s="24" t="s">
        <v>119</v>
      </c>
      <c r="C70" s="25">
        <v>8</v>
      </c>
      <c r="D70" s="23" t="s">
        <v>35</v>
      </c>
      <c r="E70" s="26"/>
      <c r="F70" s="24"/>
    </row>
    <row r="71" s="5" customFormat="1" spans="1:6">
      <c r="A71" s="23">
        <v>50</v>
      </c>
      <c r="B71" s="24" t="s">
        <v>120</v>
      </c>
      <c r="C71" s="25">
        <v>1</v>
      </c>
      <c r="D71" s="23" t="s">
        <v>35</v>
      </c>
      <c r="E71" s="26"/>
      <c r="F71" s="24"/>
    </row>
    <row r="72" s="5" customFormat="1" spans="1:6">
      <c r="A72" s="23">
        <v>51</v>
      </c>
      <c r="B72" s="24" t="s">
        <v>121</v>
      </c>
      <c r="C72" s="25">
        <v>16</v>
      </c>
      <c r="D72" s="23" t="s">
        <v>35</v>
      </c>
      <c r="E72" s="26"/>
      <c r="F72" s="24"/>
    </row>
    <row r="73" s="5" customFormat="1" spans="1:6">
      <c r="A73" s="23">
        <v>52</v>
      </c>
      <c r="B73" s="24" t="s">
        <v>122</v>
      </c>
      <c r="C73" s="25">
        <v>8</v>
      </c>
      <c r="D73" s="23" t="s">
        <v>35</v>
      </c>
      <c r="E73" s="26"/>
      <c r="F73" s="24"/>
    </row>
    <row r="74" s="5" customFormat="1" spans="1:6">
      <c r="A74" s="23">
        <v>53</v>
      </c>
      <c r="B74" s="24" t="s">
        <v>123</v>
      </c>
      <c r="C74" s="25">
        <v>1</v>
      </c>
      <c r="D74" s="23" t="s">
        <v>35</v>
      </c>
      <c r="E74" s="26"/>
      <c r="F74" s="24"/>
    </row>
    <row r="75" s="5" customFormat="1" ht="42.75" spans="1:6">
      <c r="A75" s="23">
        <v>54</v>
      </c>
      <c r="B75" s="24" t="s">
        <v>124</v>
      </c>
      <c r="C75" s="25">
        <v>2</v>
      </c>
      <c r="D75" s="23" t="s">
        <v>35</v>
      </c>
      <c r="E75" s="27" t="s">
        <v>125</v>
      </c>
      <c r="F75" s="24"/>
    </row>
    <row r="76" s="5" customFormat="1" ht="27" spans="1:6">
      <c r="A76" s="23">
        <v>55</v>
      </c>
      <c r="B76" s="24" t="s">
        <v>126</v>
      </c>
      <c r="C76" s="25">
        <v>100</v>
      </c>
      <c r="D76" s="23" t="s">
        <v>105</v>
      </c>
      <c r="E76" s="27" t="s">
        <v>127</v>
      </c>
      <c r="F76" s="24"/>
    </row>
    <row r="77" s="5" customFormat="1" spans="1:6">
      <c r="A77" s="23">
        <v>56</v>
      </c>
      <c r="B77" s="24" t="s">
        <v>128</v>
      </c>
      <c r="C77" s="25">
        <v>3</v>
      </c>
      <c r="D77" s="23" t="s">
        <v>35</v>
      </c>
      <c r="E77" s="26"/>
      <c r="F77" s="24"/>
    </row>
    <row r="78" s="5" customFormat="1" spans="1:6">
      <c r="A78" s="23">
        <v>57</v>
      </c>
      <c r="B78" s="24" t="s">
        <v>129</v>
      </c>
      <c r="C78" s="25">
        <v>30</v>
      </c>
      <c r="D78" s="23" t="s">
        <v>35</v>
      </c>
      <c r="E78" s="26"/>
      <c r="F78" s="24"/>
    </row>
    <row r="79" s="5" customFormat="1" spans="1:6">
      <c r="A79" s="23">
        <v>58</v>
      </c>
      <c r="B79" s="32" t="s">
        <v>130</v>
      </c>
      <c r="C79" s="25">
        <v>10</v>
      </c>
      <c r="D79" s="23" t="s">
        <v>35</v>
      </c>
      <c r="E79" s="26"/>
      <c r="F79" s="24"/>
    </row>
    <row r="80" s="5" customFormat="1" spans="1:6">
      <c r="A80" s="23">
        <v>59</v>
      </c>
      <c r="B80" s="24" t="s">
        <v>131</v>
      </c>
      <c r="C80" s="25">
        <v>10</v>
      </c>
      <c r="D80" s="23" t="s">
        <v>35</v>
      </c>
      <c r="E80" s="26"/>
      <c r="F80" s="24"/>
    </row>
    <row r="81" s="5" customFormat="1" spans="1:6">
      <c r="A81" s="23">
        <v>60</v>
      </c>
      <c r="B81" s="24" t="s">
        <v>132</v>
      </c>
      <c r="C81" s="25">
        <v>3</v>
      </c>
      <c r="D81" s="23" t="s">
        <v>35</v>
      </c>
      <c r="E81" s="26"/>
      <c r="F81" s="24"/>
    </row>
    <row r="82" s="5" customFormat="1" spans="1:6">
      <c r="A82" s="23">
        <v>61</v>
      </c>
      <c r="B82" s="24" t="s">
        <v>133</v>
      </c>
      <c r="C82" s="25">
        <v>2</v>
      </c>
      <c r="D82" s="23" t="s">
        <v>35</v>
      </c>
      <c r="E82" s="26"/>
      <c r="F82" s="24"/>
    </row>
    <row r="83" s="5" customFormat="1" spans="1:6">
      <c r="A83" s="23">
        <v>62</v>
      </c>
      <c r="B83" s="24" t="s">
        <v>134</v>
      </c>
      <c r="C83" s="25">
        <v>10</v>
      </c>
      <c r="D83" s="23" t="s">
        <v>35</v>
      </c>
      <c r="E83" s="26"/>
      <c r="F83" s="24"/>
    </row>
    <row r="84" s="5" customFormat="1" spans="1:6">
      <c r="A84" s="23">
        <v>63</v>
      </c>
      <c r="B84" s="24" t="s">
        <v>135</v>
      </c>
      <c r="C84" s="25">
        <v>10</v>
      </c>
      <c r="D84" s="23" t="s">
        <v>35</v>
      </c>
      <c r="E84" s="26"/>
      <c r="F84" s="24"/>
    </row>
    <row r="85" s="5" customFormat="1" spans="1:6">
      <c r="A85" s="23">
        <v>64</v>
      </c>
      <c r="B85" s="32" t="s">
        <v>136</v>
      </c>
      <c r="C85" s="25">
        <v>400</v>
      </c>
      <c r="D85" s="36" t="s">
        <v>137</v>
      </c>
      <c r="E85" s="26" t="s">
        <v>138</v>
      </c>
      <c r="F85" s="24"/>
    </row>
    <row r="86" s="5" customFormat="1" spans="1:6">
      <c r="A86" s="23">
        <v>65</v>
      </c>
      <c r="B86" s="24" t="s">
        <v>139</v>
      </c>
      <c r="C86" s="25">
        <v>5</v>
      </c>
      <c r="D86" s="23" t="s">
        <v>35</v>
      </c>
      <c r="E86" s="26"/>
      <c r="F86" s="24"/>
    </row>
    <row r="87" s="5" customFormat="1" spans="1:6">
      <c r="A87" s="23">
        <v>66</v>
      </c>
      <c r="B87" s="32" t="s">
        <v>140</v>
      </c>
      <c r="C87" s="25">
        <v>1</v>
      </c>
      <c r="D87" s="23" t="s">
        <v>35</v>
      </c>
      <c r="E87" s="26"/>
      <c r="F87" s="24"/>
    </row>
    <row r="88" s="5" customFormat="1" spans="1:6">
      <c r="A88" s="23">
        <v>67</v>
      </c>
      <c r="B88" s="24" t="s">
        <v>141</v>
      </c>
      <c r="C88" s="25">
        <v>300</v>
      </c>
      <c r="D88" s="36" t="s">
        <v>137</v>
      </c>
      <c r="E88" s="26"/>
      <c r="F88" s="24"/>
    </row>
    <row r="89" s="5" customFormat="1" spans="1:6">
      <c r="A89" s="23">
        <v>68</v>
      </c>
      <c r="B89" s="24" t="s">
        <v>142</v>
      </c>
      <c r="C89" s="25">
        <v>50</v>
      </c>
      <c r="D89" s="23" t="s">
        <v>35</v>
      </c>
      <c r="E89" s="26"/>
      <c r="F89" s="24"/>
    </row>
    <row r="90" s="5" customFormat="1" spans="1:6">
      <c r="A90" s="23">
        <v>69</v>
      </c>
      <c r="B90" s="24" t="s">
        <v>143</v>
      </c>
      <c r="C90" s="25">
        <v>2</v>
      </c>
      <c r="D90" s="36" t="s">
        <v>90</v>
      </c>
      <c r="E90" s="26"/>
      <c r="F90" s="24"/>
    </row>
    <row r="91" s="5" customFormat="1" spans="1:6">
      <c r="A91" s="23">
        <v>70</v>
      </c>
      <c r="B91" s="24" t="s">
        <v>144</v>
      </c>
      <c r="C91" s="25">
        <v>7000</v>
      </c>
      <c r="D91" s="36" t="s">
        <v>69</v>
      </c>
      <c r="E91" s="26" t="s">
        <v>145</v>
      </c>
      <c r="F91" s="24"/>
    </row>
    <row r="92" s="5" customFormat="1" spans="1:6">
      <c r="A92" s="23">
        <v>71</v>
      </c>
      <c r="B92" s="24" t="s">
        <v>146</v>
      </c>
      <c r="C92" s="25">
        <v>1</v>
      </c>
      <c r="D92" s="23" t="s">
        <v>35</v>
      </c>
      <c r="E92" s="26"/>
      <c r="F92" s="24"/>
    </row>
    <row r="93" s="5" customFormat="1" ht="30" spans="1:6">
      <c r="A93" s="23">
        <v>72</v>
      </c>
      <c r="B93" s="24" t="s">
        <v>147</v>
      </c>
      <c r="C93" s="25">
        <v>100</v>
      </c>
      <c r="D93" s="23" t="s">
        <v>35</v>
      </c>
      <c r="E93" s="26"/>
      <c r="F93" s="24"/>
    </row>
    <row r="94" s="5" customFormat="1" ht="30" spans="1:6">
      <c r="A94" s="23">
        <v>73</v>
      </c>
      <c r="B94" s="24" t="s">
        <v>148</v>
      </c>
      <c r="C94" s="25">
        <v>2</v>
      </c>
      <c r="D94" s="23" t="s">
        <v>35</v>
      </c>
      <c r="E94" s="27" t="s">
        <v>149</v>
      </c>
      <c r="F94" s="23" t="str">
        <f>_xlfn.DISPIMG("ID_AB326C7494C8419F8C145E9A63E5CEDA",1)</f>
        <v>=DISPIMG("ID_AB326C7494C8419F8C145E9A63E5CEDA",1)</v>
      </c>
    </row>
    <row r="95" s="5" customFormat="1" spans="1:6">
      <c r="A95" s="23">
        <v>74</v>
      </c>
      <c r="B95" s="24" t="s">
        <v>150</v>
      </c>
      <c r="C95" s="25">
        <v>1</v>
      </c>
      <c r="D95" s="23" t="s">
        <v>35</v>
      </c>
      <c r="E95" s="27"/>
      <c r="F95" s="23"/>
    </row>
    <row r="96" s="5" customFormat="1" ht="30" spans="1:6">
      <c r="A96" s="23">
        <v>75</v>
      </c>
      <c r="B96" s="24" t="s">
        <v>151</v>
      </c>
      <c r="C96" s="25">
        <v>3</v>
      </c>
      <c r="D96" s="23" t="s">
        <v>35</v>
      </c>
      <c r="E96" s="27" t="s">
        <v>149</v>
      </c>
      <c r="F96" s="23" t="str">
        <f>_xlfn.DISPIMG("ID_8FCFB276A81B4369A0703A48DAA26307",1)</f>
        <v>=DISPIMG("ID_8FCFB276A81B4369A0703A48DAA26307",1)</v>
      </c>
    </row>
    <row r="97" s="5" customFormat="1" spans="1:6">
      <c r="A97" s="23">
        <v>76</v>
      </c>
      <c r="B97" s="24" t="s">
        <v>152</v>
      </c>
      <c r="C97" s="25">
        <v>2</v>
      </c>
      <c r="D97" s="23" t="s">
        <v>35</v>
      </c>
      <c r="E97" s="27"/>
      <c r="F97" s="23"/>
    </row>
    <row r="98" s="5" customFormat="1" spans="1:6">
      <c r="A98" s="23">
        <v>77</v>
      </c>
      <c r="B98" s="24" t="s">
        <v>153</v>
      </c>
      <c r="C98" s="25">
        <v>5</v>
      </c>
      <c r="D98" s="23" t="s">
        <v>35</v>
      </c>
      <c r="E98" s="27"/>
      <c r="F98" s="23"/>
    </row>
    <row r="99" s="5" customFormat="1" spans="1:6">
      <c r="A99" s="23">
        <v>78</v>
      </c>
      <c r="B99" s="24" t="s">
        <v>154</v>
      </c>
      <c r="C99" s="25">
        <v>1</v>
      </c>
      <c r="D99" s="23" t="s">
        <v>35</v>
      </c>
      <c r="E99" s="27"/>
      <c r="F99" s="23"/>
    </row>
    <row r="100" s="5" customFormat="1" ht="30" spans="1:6">
      <c r="A100" s="23">
        <v>79</v>
      </c>
      <c r="B100" s="24" t="s">
        <v>155</v>
      </c>
      <c r="C100" s="25">
        <v>5</v>
      </c>
      <c r="D100" s="23" t="s">
        <v>35</v>
      </c>
      <c r="E100" s="27" t="s">
        <v>149</v>
      </c>
      <c r="F100" s="23" t="str">
        <f>_xlfn.DISPIMG("ID_29F77C6A645F44C0B8065090DC5EA342",1)</f>
        <v>=DISPIMG("ID_29F77C6A645F44C0B8065090DC5EA342",1)</v>
      </c>
    </row>
    <row r="101" s="5" customFormat="1" spans="1:6">
      <c r="A101" s="23">
        <v>80</v>
      </c>
      <c r="B101" s="24" t="s">
        <v>156</v>
      </c>
      <c r="C101" s="25">
        <v>1</v>
      </c>
      <c r="D101" s="23" t="s">
        <v>35</v>
      </c>
      <c r="E101" s="27"/>
      <c r="F101" s="23"/>
    </row>
    <row r="102" s="5" customFormat="1" ht="30" spans="1:6">
      <c r="A102" s="23">
        <v>81</v>
      </c>
      <c r="B102" s="24" t="s">
        <v>157</v>
      </c>
      <c r="C102" s="25">
        <v>2</v>
      </c>
      <c r="D102" s="23" t="s">
        <v>35</v>
      </c>
      <c r="E102" s="27" t="s">
        <v>149</v>
      </c>
      <c r="F102" s="23" t="str">
        <f>_xlfn.DISPIMG("ID_ABEB6A77A2AE4F669D6C36872BDC4C39",1)</f>
        <v>=DISPIMG("ID_ABEB6A77A2AE4F669D6C36872BDC4C39",1)</v>
      </c>
    </row>
    <row r="103" s="5" customFormat="1" spans="1:6">
      <c r="A103" s="23">
        <v>82</v>
      </c>
      <c r="B103" s="24" t="s">
        <v>158</v>
      </c>
      <c r="C103" s="25">
        <v>3</v>
      </c>
      <c r="D103" s="23" t="s">
        <v>35</v>
      </c>
      <c r="E103" s="26"/>
      <c r="F103" s="23"/>
    </row>
    <row r="104" s="5" customFormat="1" ht="30" spans="1:6">
      <c r="A104" s="23">
        <v>83</v>
      </c>
      <c r="B104" s="24" t="s">
        <v>159</v>
      </c>
      <c r="C104" s="25">
        <v>2</v>
      </c>
      <c r="D104" s="23" t="s">
        <v>35</v>
      </c>
      <c r="E104" s="27" t="s">
        <v>149</v>
      </c>
      <c r="F104" s="23" t="str">
        <f>_xlfn.DISPIMG("ID_A27FD64D19D144DCBE3A4ED912254A60",1)</f>
        <v>=DISPIMG("ID_A27FD64D19D144DCBE3A4ED912254A60",1)</v>
      </c>
    </row>
    <row r="105" s="5" customFormat="1" spans="1:6">
      <c r="A105" s="23">
        <v>84</v>
      </c>
      <c r="B105" s="24" t="s">
        <v>160</v>
      </c>
      <c r="C105" s="25">
        <v>1</v>
      </c>
      <c r="D105" s="23" t="s">
        <v>35</v>
      </c>
      <c r="E105" s="27"/>
      <c r="F105" s="23"/>
    </row>
    <row r="106" s="5" customFormat="1" spans="1:6">
      <c r="A106" s="23">
        <v>85</v>
      </c>
      <c r="B106" s="24" t="s">
        <v>161</v>
      </c>
      <c r="C106" s="25">
        <v>3</v>
      </c>
      <c r="D106" s="23" t="s">
        <v>35</v>
      </c>
      <c r="E106" s="27"/>
      <c r="F106" s="23"/>
    </row>
    <row r="107" s="5" customFormat="1" spans="1:6">
      <c r="A107" s="23">
        <v>86</v>
      </c>
      <c r="B107" s="24" t="s">
        <v>162</v>
      </c>
      <c r="C107" s="25">
        <v>10</v>
      </c>
      <c r="D107" s="23" t="s">
        <v>35</v>
      </c>
      <c r="E107" s="27"/>
      <c r="F107" s="23"/>
    </row>
    <row r="108" s="5" customFormat="1" spans="1:6">
      <c r="A108" s="23">
        <v>87</v>
      </c>
      <c r="B108" s="24" t="s">
        <v>163</v>
      </c>
      <c r="C108" s="25">
        <v>1</v>
      </c>
      <c r="D108" s="23" t="s">
        <v>35</v>
      </c>
      <c r="E108" s="27"/>
      <c r="F108" s="23"/>
    </row>
    <row r="109" s="5" customFormat="1" ht="28.5" spans="1:6">
      <c r="A109" s="23">
        <v>88</v>
      </c>
      <c r="B109" s="24" t="s">
        <v>164</v>
      </c>
      <c r="C109" s="25">
        <v>3</v>
      </c>
      <c r="D109" s="23" t="s">
        <v>35</v>
      </c>
      <c r="E109" s="27" t="s">
        <v>149</v>
      </c>
      <c r="F109" s="23" t="str">
        <f>_xlfn.DISPIMG("ID_2D91A4B410AD47B8AFE3F30362942B25",1)</f>
        <v>=DISPIMG("ID_2D91A4B410AD47B8AFE3F30362942B25",1)</v>
      </c>
    </row>
    <row r="110" s="5" customFormat="1" ht="28.5" spans="1:6">
      <c r="A110" s="23">
        <v>89</v>
      </c>
      <c r="B110" s="24" t="s">
        <v>165</v>
      </c>
      <c r="C110" s="25">
        <v>5</v>
      </c>
      <c r="D110" s="23" t="s">
        <v>35</v>
      </c>
      <c r="E110" s="26"/>
      <c r="F110" s="23"/>
    </row>
    <row r="111" s="5" customFormat="1" spans="1:6">
      <c r="A111" s="23">
        <v>90</v>
      </c>
      <c r="B111" s="24" t="s">
        <v>166</v>
      </c>
      <c r="C111" s="25">
        <v>1</v>
      </c>
      <c r="D111" s="23" t="s">
        <v>35</v>
      </c>
      <c r="E111" s="26"/>
      <c r="F111" s="23"/>
    </row>
    <row r="112" s="5" customFormat="1" ht="30" spans="1:6">
      <c r="A112" s="23">
        <v>91</v>
      </c>
      <c r="B112" s="24" t="s">
        <v>167</v>
      </c>
      <c r="C112" s="25">
        <v>3</v>
      </c>
      <c r="D112" s="23" t="s">
        <v>35</v>
      </c>
      <c r="E112" s="26"/>
      <c r="F112" s="23"/>
    </row>
    <row r="113" s="5" customFormat="1" ht="70.9" spans="1:6">
      <c r="A113" s="23">
        <v>92</v>
      </c>
      <c r="B113" s="24" t="s">
        <v>168</v>
      </c>
      <c r="C113" s="25">
        <v>1</v>
      </c>
      <c r="D113" s="23" t="s">
        <v>35</v>
      </c>
      <c r="E113" s="27" t="s">
        <v>149</v>
      </c>
      <c r="F113" s="24" t="str">
        <f>_xlfn.DISPIMG("ID_88EC00CB9E144ED9AE7DB8653AE48F25",1)</f>
        <v>=DISPIMG("ID_88EC00CB9E144ED9AE7DB8653AE48F25",1)</v>
      </c>
    </row>
    <row r="114" s="5" customFormat="1" ht="65.8" spans="1:6">
      <c r="A114" s="23">
        <v>93</v>
      </c>
      <c r="B114" s="24" t="s">
        <v>169</v>
      </c>
      <c r="C114" s="25">
        <v>2</v>
      </c>
      <c r="D114" s="23" t="s">
        <v>35</v>
      </c>
      <c r="E114" s="27" t="s">
        <v>149</v>
      </c>
      <c r="F114" s="24" t="str">
        <f>_xlfn.DISPIMG("ID_92F6910994594866A498341932DBA766",1)</f>
        <v>=DISPIMG("ID_92F6910994594866A498341932DBA766",1)</v>
      </c>
    </row>
    <row r="115" s="5" customFormat="1" ht="64.8" spans="1:6">
      <c r="A115" s="23">
        <v>94</v>
      </c>
      <c r="B115" s="24" t="s">
        <v>170</v>
      </c>
      <c r="C115" s="25">
        <v>1</v>
      </c>
      <c r="D115" s="23" t="s">
        <v>35</v>
      </c>
      <c r="E115" s="27" t="s">
        <v>171</v>
      </c>
      <c r="F115" s="24" t="str">
        <f>_xlfn.DISPIMG("ID_C32AFDF288D34852803A369308FF9048",1)</f>
        <v>=DISPIMG("ID_C32AFDF288D34852803A369308FF9048",1)</v>
      </c>
    </row>
    <row r="116" s="5" customFormat="1" ht="62.1" spans="1:6">
      <c r="A116" s="23">
        <v>95</v>
      </c>
      <c r="B116" s="24" t="s">
        <v>172</v>
      </c>
      <c r="C116" s="25">
        <v>1</v>
      </c>
      <c r="D116" s="23" t="s">
        <v>35</v>
      </c>
      <c r="E116" s="27" t="s">
        <v>149</v>
      </c>
      <c r="F116" s="24" t="str">
        <f>_xlfn.DISPIMG("ID_DACA4600A27743F08D769629BC047964",1)</f>
        <v>=DISPIMG("ID_DACA4600A27743F08D769629BC047964",1)</v>
      </c>
    </row>
    <row r="117" s="5" customFormat="1" ht="30" spans="1:6">
      <c r="A117" s="23">
        <v>96</v>
      </c>
      <c r="B117" s="24" t="s">
        <v>173</v>
      </c>
      <c r="C117" s="25">
        <v>4</v>
      </c>
      <c r="D117" s="23" t="s">
        <v>35</v>
      </c>
      <c r="E117" s="27" t="s">
        <v>149</v>
      </c>
      <c r="F117" s="24"/>
    </row>
    <row r="118" s="5" customFormat="1" ht="71.8" spans="1:6">
      <c r="A118" s="23">
        <v>97</v>
      </c>
      <c r="B118" s="24" t="s">
        <v>174</v>
      </c>
      <c r="C118" s="25">
        <v>1</v>
      </c>
      <c r="D118" s="23" t="s">
        <v>35</v>
      </c>
      <c r="E118" s="27" t="s">
        <v>149</v>
      </c>
      <c r="F118" s="24" t="str">
        <f>_xlfn.DISPIMG("ID_81D322950B7347278AF4FEE7CBF1A007",1)</f>
        <v>=DISPIMG("ID_81D322950B7347278AF4FEE7CBF1A007",1)</v>
      </c>
    </row>
    <row r="119" s="5" customFormat="1" ht="30" spans="1:6">
      <c r="A119" s="23">
        <v>98</v>
      </c>
      <c r="B119" s="24" t="s">
        <v>175</v>
      </c>
      <c r="C119" s="25">
        <v>2</v>
      </c>
      <c r="D119" s="23" t="s">
        <v>35</v>
      </c>
      <c r="E119" s="27" t="s">
        <v>149</v>
      </c>
      <c r="F119" s="23" t="str">
        <f>_xlfn.DISPIMG("ID_CB85280A649442DA90AD8753E62DB940",1)</f>
        <v>=DISPIMG("ID_CB85280A649442DA90AD8753E62DB940",1)</v>
      </c>
    </row>
    <row r="120" s="5" customFormat="1" ht="28.5" spans="1:6">
      <c r="A120" s="23">
        <v>99</v>
      </c>
      <c r="B120" s="24" t="s">
        <v>176</v>
      </c>
      <c r="C120" s="25">
        <v>1</v>
      </c>
      <c r="D120" s="23" t="s">
        <v>35</v>
      </c>
      <c r="E120" s="27"/>
      <c r="F120" s="23"/>
    </row>
    <row r="121" s="5" customFormat="1" spans="1:6">
      <c r="A121" s="23">
        <v>100</v>
      </c>
      <c r="B121" s="24" t="s">
        <v>177</v>
      </c>
      <c r="C121" s="25">
        <v>2</v>
      </c>
      <c r="D121" s="23" t="s">
        <v>35</v>
      </c>
      <c r="E121" s="27" t="s">
        <v>178</v>
      </c>
      <c r="F121" s="23" t="str">
        <f>_xlfn.DISPIMG("ID_6B6EDDCBADE145AB87A2104200B881DB",1)</f>
        <v>=DISPIMG("ID_6B6EDDCBADE145AB87A2104200B881DB",1)</v>
      </c>
    </row>
    <row r="122" s="5" customFormat="1" spans="1:6">
      <c r="A122" s="23">
        <v>101</v>
      </c>
      <c r="B122" s="24" t="s">
        <v>179</v>
      </c>
      <c r="C122" s="25">
        <v>2</v>
      </c>
      <c r="D122" s="23" t="s">
        <v>35</v>
      </c>
      <c r="E122" s="26"/>
      <c r="F122" s="23"/>
    </row>
    <row r="123" s="5" customFormat="1" ht="30" spans="1:6">
      <c r="A123" s="23">
        <v>102</v>
      </c>
      <c r="B123" s="24" t="s">
        <v>180</v>
      </c>
      <c r="C123" s="25">
        <v>1</v>
      </c>
      <c r="D123" s="23" t="s">
        <v>35</v>
      </c>
      <c r="E123" s="26"/>
      <c r="F123" s="23"/>
    </row>
    <row r="124" s="5" customFormat="1" ht="28.5" spans="1:6">
      <c r="A124" s="23">
        <v>103</v>
      </c>
      <c r="B124" s="24" t="s">
        <v>181</v>
      </c>
      <c r="C124" s="25">
        <v>20</v>
      </c>
      <c r="D124" s="23" t="s">
        <v>35</v>
      </c>
      <c r="E124" s="26"/>
      <c r="F124" s="24"/>
    </row>
    <row r="125" s="5" customFormat="1" ht="28.5" spans="1:6">
      <c r="A125" s="23">
        <v>104</v>
      </c>
      <c r="B125" s="24" t="s">
        <v>182</v>
      </c>
      <c r="C125" s="25">
        <v>20</v>
      </c>
      <c r="D125" s="23" t="s">
        <v>35</v>
      </c>
      <c r="E125" s="26"/>
      <c r="F125" s="24"/>
    </row>
    <row r="126" s="5" customFormat="1" ht="28.5" spans="1:6">
      <c r="A126" s="23">
        <v>105</v>
      </c>
      <c r="B126" s="24" t="s">
        <v>183</v>
      </c>
      <c r="C126" s="25">
        <v>15</v>
      </c>
      <c r="D126" s="23" t="s">
        <v>35</v>
      </c>
      <c r="E126" s="26"/>
      <c r="F126" s="24"/>
    </row>
    <row r="127" s="5" customFormat="1" ht="28.5" spans="1:6">
      <c r="A127" s="23">
        <v>106</v>
      </c>
      <c r="B127" s="24" t="s">
        <v>184</v>
      </c>
      <c r="C127" s="25">
        <v>15</v>
      </c>
      <c r="D127" s="23" t="s">
        <v>35</v>
      </c>
      <c r="E127" s="26"/>
      <c r="F127" s="24"/>
    </row>
    <row r="128" s="5" customFormat="1" ht="28.5" spans="1:6">
      <c r="A128" s="23">
        <v>107</v>
      </c>
      <c r="B128" s="24" t="s">
        <v>185</v>
      </c>
      <c r="C128" s="25">
        <v>20</v>
      </c>
      <c r="D128" s="23" t="s">
        <v>35</v>
      </c>
      <c r="E128" s="26"/>
      <c r="F128" s="24"/>
    </row>
    <row r="129" s="5" customFormat="1" ht="28.5" spans="1:6">
      <c r="A129" s="23">
        <v>108</v>
      </c>
      <c r="B129" s="24" t="s">
        <v>186</v>
      </c>
      <c r="C129" s="25">
        <v>20</v>
      </c>
      <c r="D129" s="23" t="s">
        <v>35</v>
      </c>
      <c r="E129" s="26"/>
      <c r="F129" s="24"/>
    </row>
    <row r="130" s="5" customFormat="1" ht="28.5" spans="1:6">
      <c r="A130" s="23">
        <v>109</v>
      </c>
      <c r="B130" s="24" t="s">
        <v>187</v>
      </c>
      <c r="C130" s="25">
        <v>20</v>
      </c>
      <c r="D130" s="23" t="s">
        <v>35</v>
      </c>
      <c r="E130" s="26"/>
      <c r="F130" s="24"/>
    </row>
    <row r="131" s="5" customFormat="1" ht="28.5" spans="1:6">
      <c r="A131" s="23">
        <v>110</v>
      </c>
      <c r="B131" s="24" t="s">
        <v>188</v>
      </c>
      <c r="C131" s="25">
        <v>10</v>
      </c>
      <c r="D131" s="23" t="s">
        <v>35</v>
      </c>
      <c r="E131" s="26"/>
      <c r="F131" s="24"/>
    </row>
    <row r="132" s="5" customFormat="1" ht="28.5" spans="1:6">
      <c r="A132" s="23">
        <v>111</v>
      </c>
      <c r="B132" s="24" t="s">
        <v>189</v>
      </c>
      <c r="C132" s="25">
        <v>10</v>
      </c>
      <c r="D132" s="23" t="s">
        <v>35</v>
      </c>
      <c r="E132" s="26"/>
      <c r="F132" s="24"/>
    </row>
    <row r="133" s="5" customFormat="1" ht="28.5" spans="1:6">
      <c r="A133" s="23">
        <v>112</v>
      </c>
      <c r="B133" s="24" t="s">
        <v>190</v>
      </c>
      <c r="C133" s="25">
        <v>10</v>
      </c>
      <c r="D133" s="23" t="s">
        <v>35</v>
      </c>
      <c r="E133" s="26"/>
      <c r="F133" s="24"/>
    </row>
    <row r="134" s="5" customFormat="1" ht="28.5" spans="1:6">
      <c r="A134" s="23">
        <v>113</v>
      </c>
      <c r="B134" s="24" t="s">
        <v>191</v>
      </c>
      <c r="C134" s="25">
        <v>10</v>
      </c>
      <c r="D134" s="23" t="s">
        <v>35</v>
      </c>
      <c r="E134" s="26"/>
      <c r="F134" s="24"/>
    </row>
    <row r="135" s="5" customFormat="1" spans="1:6">
      <c r="A135" s="23">
        <v>114</v>
      </c>
      <c r="B135" s="24" t="s">
        <v>192</v>
      </c>
      <c r="C135" s="25">
        <v>300</v>
      </c>
      <c r="D135" s="35" t="s">
        <v>69</v>
      </c>
      <c r="E135" s="39" t="s">
        <v>193</v>
      </c>
      <c r="F135" s="24"/>
    </row>
    <row r="136" s="5" customFormat="1" spans="1:6">
      <c r="A136" s="23">
        <v>115</v>
      </c>
      <c r="B136" s="24" t="s">
        <v>194</v>
      </c>
      <c r="C136" s="25">
        <v>300</v>
      </c>
      <c r="D136" s="35" t="s">
        <v>69</v>
      </c>
      <c r="E136" s="40"/>
      <c r="F136" s="24"/>
    </row>
    <row r="137" s="5" customFormat="1" ht="30" spans="1:6">
      <c r="A137" s="23">
        <v>116</v>
      </c>
      <c r="B137" s="24" t="s">
        <v>195</v>
      </c>
      <c r="C137" s="25">
        <v>5</v>
      </c>
      <c r="D137" s="23" t="s">
        <v>35</v>
      </c>
      <c r="E137" s="26"/>
      <c r="F137" s="24"/>
    </row>
    <row r="138" s="5" customFormat="1" ht="66.75" spans="1:6">
      <c r="A138" s="23">
        <v>117</v>
      </c>
      <c r="B138" s="24" t="s">
        <v>196</v>
      </c>
      <c r="C138" s="25">
        <v>4</v>
      </c>
      <c r="D138" s="23" t="s">
        <v>35</v>
      </c>
      <c r="E138" s="38" t="s">
        <v>197</v>
      </c>
      <c r="F138" s="24" t="str">
        <f>_xlfn.DISPIMG("ID_7C604F15471B44159730D400C04591CD",1)</f>
        <v>=DISPIMG("ID_7C604F15471B44159730D400C04591CD",1)</v>
      </c>
    </row>
    <row r="139" s="5" customFormat="1" ht="30" spans="1:6">
      <c r="A139" s="23">
        <v>118</v>
      </c>
      <c r="B139" s="24" t="s">
        <v>198</v>
      </c>
      <c r="C139" s="25">
        <v>10</v>
      </c>
      <c r="D139" s="23" t="s">
        <v>35</v>
      </c>
      <c r="E139" s="26" t="s">
        <v>199</v>
      </c>
      <c r="F139" s="24"/>
    </row>
    <row r="140" s="5" customFormat="1" spans="1:6">
      <c r="A140" s="23">
        <v>119</v>
      </c>
      <c r="B140" s="24" t="s">
        <v>200</v>
      </c>
      <c r="C140" s="25">
        <v>1</v>
      </c>
      <c r="D140" s="23" t="s">
        <v>35</v>
      </c>
      <c r="E140" s="27" t="s">
        <v>201</v>
      </c>
      <c r="F140" s="24"/>
    </row>
    <row r="141" s="5" customFormat="1" spans="1:6">
      <c r="A141" s="23">
        <v>120</v>
      </c>
      <c r="B141" s="24" t="s">
        <v>202</v>
      </c>
      <c r="C141" s="25">
        <v>1</v>
      </c>
      <c r="D141" s="23" t="s">
        <v>35</v>
      </c>
      <c r="E141" s="26"/>
      <c r="F141" s="24"/>
    </row>
    <row r="142" s="5" customFormat="1" spans="1:6">
      <c r="A142" s="23">
        <v>121</v>
      </c>
      <c r="B142" s="24" t="s">
        <v>203</v>
      </c>
      <c r="C142" s="25">
        <v>1</v>
      </c>
      <c r="D142" s="23" t="s">
        <v>35</v>
      </c>
      <c r="E142" s="26"/>
      <c r="F142" s="24"/>
    </row>
    <row r="143" s="5" customFormat="1" spans="1:6">
      <c r="A143" s="23">
        <v>122</v>
      </c>
      <c r="B143" s="24" t="s">
        <v>204</v>
      </c>
      <c r="C143" s="25">
        <v>2</v>
      </c>
      <c r="D143" s="23" t="s">
        <v>35</v>
      </c>
      <c r="E143" s="27"/>
      <c r="F143" s="24"/>
    </row>
    <row r="144" s="5" customFormat="1" spans="1:6">
      <c r="A144" s="23">
        <v>123</v>
      </c>
      <c r="B144" s="24" t="s">
        <v>205</v>
      </c>
      <c r="C144" s="25">
        <v>2</v>
      </c>
      <c r="D144" s="23" t="s">
        <v>35</v>
      </c>
      <c r="E144" s="26"/>
      <c r="F144" s="24"/>
    </row>
    <row r="145" s="5" customFormat="1" spans="1:6">
      <c r="A145" s="23">
        <v>124</v>
      </c>
      <c r="B145" s="24" t="s">
        <v>206</v>
      </c>
      <c r="C145" s="25">
        <v>5</v>
      </c>
      <c r="D145" s="23" t="s">
        <v>35</v>
      </c>
      <c r="E145" s="26"/>
      <c r="F145" s="24"/>
    </row>
    <row r="146" s="5" customFormat="1" ht="30" spans="1:6">
      <c r="A146" s="23">
        <v>125</v>
      </c>
      <c r="B146" s="24" t="s">
        <v>207</v>
      </c>
      <c r="C146" s="25">
        <v>3</v>
      </c>
      <c r="D146" s="41" t="s">
        <v>208</v>
      </c>
      <c r="E146" s="42" t="s">
        <v>209</v>
      </c>
      <c r="F146" s="24"/>
    </row>
    <row r="147" s="5" customFormat="1" ht="59.7" spans="1:6">
      <c r="A147" s="23">
        <v>126</v>
      </c>
      <c r="B147" s="24" t="s">
        <v>210</v>
      </c>
      <c r="C147" s="25">
        <v>2</v>
      </c>
      <c r="D147" s="23" t="s">
        <v>35</v>
      </c>
      <c r="E147" s="26" t="s">
        <v>211</v>
      </c>
      <c r="F147" s="24" t="str">
        <f>_xlfn.DISPIMG("ID_94DB26F4FCFD4EEE9BAA5A3AE6C2955A",1)</f>
        <v>=DISPIMG("ID_94DB26F4FCFD4EEE9BAA5A3AE6C2955A",1)</v>
      </c>
    </row>
    <row r="148" s="5" customFormat="1" ht="66.3" spans="1:6">
      <c r="A148" s="23">
        <v>127</v>
      </c>
      <c r="B148" s="24" t="s">
        <v>212</v>
      </c>
      <c r="C148" s="25">
        <v>2</v>
      </c>
      <c r="D148" s="23" t="s">
        <v>35</v>
      </c>
      <c r="E148" s="26" t="s">
        <v>211</v>
      </c>
      <c r="F148" s="24" t="str">
        <f>_xlfn.DISPIMG("ID_7F442D25E039449AB05D8E0E510B9153",1)</f>
        <v>=DISPIMG("ID_7F442D25E039449AB05D8E0E510B9153",1)</v>
      </c>
    </row>
    <row r="149" s="5" customFormat="1" spans="1:6">
      <c r="A149" s="23">
        <v>128</v>
      </c>
      <c r="B149" s="24" t="s">
        <v>213</v>
      </c>
      <c r="C149" s="25">
        <v>4</v>
      </c>
      <c r="D149" s="23" t="s">
        <v>35</v>
      </c>
      <c r="E149" s="26"/>
      <c r="F149" s="24"/>
    </row>
    <row r="150" s="5" customFormat="1" spans="1:6">
      <c r="A150" s="23">
        <v>129</v>
      </c>
      <c r="B150" s="24" t="s">
        <v>214</v>
      </c>
      <c r="C150" s="25">
        <v>2</v>
      </c>
      <c r="D150" s="23" t="s">
        <v>35</v>
      </c>
      <c r="E150" s="26"/>
      <c r="F150" s="24"/>
    </row>
    <row r="151" s="5" customFormat="1" spans="1:6">
      <c r="A151" s="23">
        <v>130</v>
      </c>
      <c r="B151" s="24" t="s">
        <v>215</v>
      </c>
      <c r="C151" s="25">
        <v>5</v>
      </c>
      <c r="D151" s="41" t="s">
        <v>74</v>
      </c>
      <c r="E151" s="42" t="s">
        <v>216</v>
      </c>
      <c r="F151" s="24"/>
    </row>
    <row r="152" s="5" customFormat="1" spans="1:6">
      <c r="A152" s="23">
        <v>131</v>
      </c>
      <c r="B152" s="24" t="s">
        <v>217</v>
      </c>
      <c r="C152" s="25">
        <v>6</v>
      </c>
      <c r="D152" s="41" t="s">
        <v>74</v>
      </c>
      <c r="E152" s="42" t="s">
        <v>216</v>
      </c>
      <c r="F152" s="24"/>
    </row>
    <row r="153" s="5" customFormat="1" spans="1:6">
      <c r="A153" s="23">
        <v>132</v>
      </c>
      <c r="B153" s="24" t="s">
        <v>218</v>
      </c>
      <c r="C153" s="25">
        <v>5</v>
      </c>
      <c r="D153" s="23" t="s">
        <v>35</v>
      </c>
      <c r="E153" s="26"/>
      <c r="F153" s="24"/>
    </row>
    <row r="154" s="5" customFormat="1" spans="1:6">
      <c r="A154" s="23">
        <v>133</v>
      </c>
      <c r="B154" s="24" t="s">
        <v>219</v>
      </c>
      <c r="C154" s="25">
        <v>5</v>
      </c>
      <c r="D154" s="23" t="s">
        <v>35</v>
      </c>
      <c r="E154" s="26"/>
      <c r="F154" s="24"/>
    </row>
    <row r="155" s="5" customFormat="1" ht="22" customHeight="1" spans="1:6">
      <c r="A155" s="23">
        <v>134</v>
      </c>
      <c r="B155" s="32" t="s">
        <v>220</v>
      </c>
      <c r="C155" s="25">
        <v>3</v>
      </c>
      <c r="D155" s="23" t="s">
        <v>35</v>
      </c>
      <c r="E155" s="26"/>
      <c r="F155" s="33"/>
    </row>
    <row r="156" s="5" customFormat="1" spans="1:6">
      <c r="A156" s="23">
        <v>135</v>
      </c>
      <c r="B156" s="24" t="s">
        <v>221</v>
      </c>
      <c r="C156" s="25">
        <v>2</v>
      </c>
      <c r="D156" s="36" t="s">
        <v>222</v>
      </c>
      <c r="E156" s="26"/>
      <c r="F156" s="24"/>
    </row>
    <row r="157" s="5" customFormat="1" spans="1:6">
      <c r="A157" s="23">
        <v>136</v>
      </c>
      <c r="B157" s="24" t="s">
        <v>223</v>
      </c>
      <c r="C157" s="25">
        <v>5</v>
      </c>
      <c r="D157" s="36" t="s">
        <v>224</v>
      </c>
      <c r="E157" s="27" t="s">
        <v>225</v>
      </c>
      <c r="F157" s="24"/>
    </row>
    <row r="158" s="5" customFormat="1" spans="1:6">
      <c r="A158" s="23">
        <v>137</v>
      </c>
      <c r="B158" s="24" t="s">
        <v>226</v>
      </c>
      <c r="C158" s="25">
        <v>20</v>
      </c>
      <c r="D158" s="23" t="s">
        <v>35</v>
      </c>
      <c r="E158" s="26"/>
      <c r="F158" s="24"/>
    </row>
    <row r="159" s="5" customFormat="1" spans="1:6">
      <c r="A159" s="23">
        <v>138</v>
      </c>
      <c r="B159" s="24" t="s">
        <v>227</v>
      </c>
      <c r="C159" s="25">
        <v>8</v>
      </c>
      <c r="D159" s="36" t="s">
        <v>228</v>
      </c>
      <c r="E159" s="27" t="s">
        <v>229</v>
      </c>
      <c r="F159" s="24"/>
    </row>
    <row r="160" s="5" customFormat="1" spans="1:6">
      <c r="A160" s="23">
        <v>139</v>
      </c>
      <c r="B160" s="24" t="s">
        <v>230</v>
      </c>
      <c r="C160" s="25">
        <v>2</v>
      </c>
      <c r="D160" s="23" t="s">
        <v>35</v>
      </c>
      <c r="E160" s="27"/>
      <c r="F160" s="24"/>
    </row>
    <row r="161" s="5" customFormat="1" spans="1:6">
      <c r="A161" s="23">
        <v>140</v>
      </c>
      <c r="B161" s="24" t="s">
        <v>231</v>
      </c>
      <c r="C161" s="25">
        <v>200</v>
      </c>
      <c r="D161" s="23" t="s">
        <v>35</v>
      </c>
      <c r="E161" s="27" t="s">
        <v>193</v>
      </c>
      <c r="F161" s="24"/>
    </row>
    <row r="162" s="5" customFormat="1" spans="1:6">
      <c r="A162" s="23">
        <v>141</v>
      </c>
      <c r="B162" s="24" t="s">
        <v>232</v>
      </c>
      <c r="C162" s="25">
        <v>100</v>
      </c>
      <c r="D162" s="23" t="s">
        <v>35</v>
      </c>
      <c r="E162" s="27"/>
      <c r="F162" s="24"/>
    </row>
    <row r="163" s="5" customFormat="1" spans="1:6">
      <c r="A163" s="23">
        <v>142</v>
      </c>
      <c r="B163" s="24" t="s">
        <v>233</v>
      </c>
      <c r="C163" s="25">
        <v>50</v>
      </c>
      <c r="D163" s="23" t="s">
        <v>35</v>
      </c>
      <c r="E163" s="27"/>
      <c r="F163" s="24"/>
    </row>
    <row r="164" s="5" customFormat="1" spans="1:6">
      <c r="A164" s="23">
        <v>143</v>
      </c>
      <c r="B164" s="24" t="s">
        <v>234</v>
      </c>
      <c r="C164" s="25">
        <v>500</v>
      </c>
      <c r="D164" s="23" t="s">
        <v>35</v>
      </c>
      <c r="E164" s="27"/>
      <c r="F164" s="24"/>
    </row>
    <row r="165" s="5" customFormat="1" spans="1:6">
      <c r="A165" s="23">
        <v>144</v>
      </c>
      <c r="B165" s="24" t="s">
        <v>235</v>
      </c>
      <c r="C165" s="25">
        <v>500</v>
      </c>
      <c r="D165" s="23" t="s">
        <v>35</v>
      </c>
      <c r="E165" s="27"/>
      <c r="F165" s="24"/>
    </row>
    <row r="166" s="5" customFormat="1" spans="1:6">
      <c r="A166" s="23">
        <v>145</v>
      </c>
      <c r="B166" s="24" t="s">
        <v>236</v>
      </c>
      <c r="C166" s="25">
        <v>200</v>
      </c>
      <c r="D166" s="23" t="s">
        <v>35</v>
      </c>
      <c r="E166" s="27"/>
      <c r="F166" s="24"/>
    </row>
    <row r="167" s="5" customFormat="1" spans="1:6">
      <c r="A167" s="23">
        <v>146</v>
      </c>
      <c r="B167" s="24" t="s">
        <v>237</v>
      </c>
      <c r="C167" s="25">
        <v>500</v>
      </c>
      <c r="D167" s="23" t="s">
        <v>35</v>
      </c>
      <c r="E167" s="27"/>
      <c r="F167" s="24"/>
    </row>
    <row r="168" s="5" customFormat="1" spans="1:6">
      <c r="A168" s="23">
        <v>147</v>
      </c>
      <c r="B168" s="24" t="s">
        <v>238</v>
      </c>
      <c r="C168" s="25">
        <v>200</v>
      </c>
      <c r="D168" s="23" t="s">
        <v>35</v>
      </c>
      <c r="E168" s="27"/>
      <c r="F168" s="24"/>
    </row>
    <row r="169" s="5" customFormat="1" ht="30" spans="1:6">
      <c r="A169" s="23">
        <v>148</v>
      </c>
      <c r="B169" s="24" t="s">
        <v>239</v>
      </c>
      <c r="C169" s="25">
        <v>3</v>
      </c>
      <c r="D169" s="23" t="s">
        <v>35</v>
      </c>
      <c r="E169" s="26"/>
      <c r="F169" s="24"/>
    </row>
    <row r="170" s="5" customFormat="1" spans="1:6">
      <c r="A170" s="23">
        <v>149</v>
      </c>
      <c r="B170" s="24" t="s">
        <v>240</v>
      </c>
      <c r="C170" s="25">
        <v>5</v>
      </c>
      <c r="D170" s="35" t="s">
        <v>241</v>
      </c>
      <c r="E170" s="26"/>
      <c r="F170" s="24"/>
    </row>
    <row r="171" s="5" customFormat="1" ht="27" spans="1:6">
      <c r="A171" s="23">
        <v>150</v>
      </c>
      <c r="B171" s="24" t="s">
        <v>242</v>
      </c>
      <c r="C171" s="25">
        <v>100</v>
      </c>
      <c r="D171" s="35" t="s">
        <v>69</v>
      </c>
      <c r="E171" s="27" t="s">
        <v>243</v>
      </c>
      <c r="F171" s="23" t="str">
        <f>_xlfn.DISPIMG("ID_1CC5F9A9EFDE4E2EAFDB7C833FF45AB1",1)</f>
        <v>=DISPIMG("ID_1CC5F9A9EFDE4E2EAFDB7C833FF45AB1",1)</v>
      </c>
    </row>
    <row r="172" s="5" customFormat="1" ht="30" spans="1:6">
      <c r="A172" s="23">
        <v>151</v>
      </c>
      <c r="B172" s="24" t="s">
        <v>244</v>
      </c>
      <c r="C172" s="25">
        <v>2</v>
      </c>
      <c r="D172" s="23" t="s">
        <v>35</v>
      </c>
      <c r="E172" s="27" t="s">
        <v>149</v>
      </c>
      <c r="F172" s="23"/>
    </row>
    <row r="173" s="5" customFormat="1" spans="1:6">
      <c r="A173" s="23">
        <v>152</v>
      </c>
      <c r="B173" s="24" t="s">
        <v>245</v>
      </c>
      <c r="C173" s="25">
        <v>1</v>
      </c>
      <c r="D173" s="23" t="s">
        <v>35</v>
      </c>
      <c r="E173" s="27" t="s">
        <v>149</v>
      </c>
      <c r="F173" s="23" t="str">
        <f>_xlfn.DISPIMG("ID_94726A1FED5944F0BCE724AFC5E60247",1)</f>
        <v>=DISPIMG("ID_94726A1FED5944F0BCE724AFC5E60247",1)</v>
      </c>
    </row>
    <row r="174" s="5" customFormat="1" ht="28.5" spans="1:6">
      <c r="A174" s="23">
        <v>153</v>
      </c>
      <c r="B174" s="24" t="s">
        <v>246</v>
      </c>
      <c r="C174" s="25">
        <v>1</v>
      </c>
      <c r="D174" s="23" t="s">
        <v>35</v>
      </c>
      <c r="E174" s="27" t="s">
        <v>247</v>
      </c>
      <c r="F174" s="23"/>
    </row>
    <row r="175" s="5" customFormat="1" ht="28.5" spans="1:6">
      <c r="A175" s="23">
        <v>154</v>
      </c>
      <c r="B175" s="24" t="s">
        <v>248</v>
      </c>
      <c r="C175" s="25">
        <v>2</v>
      </c>
      <c r="D175" s="23" t="s">
        <v>35</v>
      </c>
      <c r="E175" s="26"/>
      <c r="F175" s="23"/>
    </row>
    <row r="176" s="5" customFormat="1" ht="55.7" spans="1:6">
      <c r="A176" s="23">
        <v>155</v>
      </c>
      <c r="B176" s="24" t="s">
        <v>249</v>
      </c>
      <c r="C176" s="25">
        <v>3</v>
      </c>
      <c r="D176" s="23" t="s">
        <v>35</v>
      </c>
      <c r="E176" s="27" t="s">
        <v>250</v>
      </c>
      <c r="F176" s="24" t="str">
        <f>_xlfn.DISPIMG("ID_29DE3215CFFA461B9DC4B4118296E4CE",1)</f>
        <v>=DISPIMG("ID_29DE3215CFFA461B9DC4B4118296E4CE",1)</v>
      </c>
    </row>
    <row r="177" s="5" customFormat="1" ht="39.95" spans="1:6">
      <c r="A177" s="23">
        <v>156</v>
      </c>
      <c r="B177" s="24" t="s">
        <v>251</v>
      </c>
      <c r="C177" s="25">
        <v>2</v>
      </c>
      <c r="D177" s="23" t="s">
        <v>35</v>
      </c>
      <c r="E177" s="26" t="s">
        <v>250</v>
      </c>
      <c r="F177" s="24" t="str">
        <f>_xlfn.DISPIMG("ID_3281607EC3194CC7913141C76042F205",1)</f>
        <v>=DISPIMG("ID_3281607EC3194CC7913141C76042F205",1)</v>
      </c>
    </row>
    <row r="178" s="5" customFormat="1" ht="53.1" spans="1:6">
      <c r="A178" s="23">
        <v>157</v>
      </c>
      <c r="B178" s="24" t="s">
        <v>252</v>
      </c>
      <c r="C178" s="25">
        <v>2</v>
      </c>
      <c r="D178" s="23" t="s">
        <v>35</v>
      </c>
      <c r="E178" s="26" t="s">
        <v>250</v>
      </c>
      <c r="F178" s="24" t="str">
        <f>_xlfn.DISPIMG("ID_21A5B9409103485EB2135E7E2451387A",1)</f>
        <v>=DISPIMG("ID_21A5B9409103485EB2135E7E2451387A",1)</v>
      </c>
    </row>
    <row r="179" s="5" customFormat="1" ht="42.7" spans="1:6">
      <c r="A179" s="23">
        <v>158</v>
      </c>
      <c r="B179" s="24" t="s">
        <v>253</v>
      </c>
      <c r="C179" s="25">
        <v>2</v>
      </c>
      <c r="D179" s="23" t="s">
        <v>35</v>
      </c>
      <c r="E179" s="26" t="s">
        <v>250</v>
      </c>
      <c r="F179" s="24" t="str">
        <f>_xlfn.DISPIMG("ID_678551E699354877ACF3AB50B78DCA36",1)</f>
        <v>=DISPIMG("ID_678551E699354877ACF3AB50B78DCA36",1)</v>
      </c>
    </row>
    <row r="180" s="5" customFormat="1" ht="52.55" spans="1:6">
      <c r="A180" s="23">
        <v>159</v>
      </c>
      <c r="B180" s="24" t="s">
        <v>254</v>
      </c>
      <c r="C180" s="25">
        <v>2</v>
      </c>
      <c r="D180" s="23" t="s">
        <v>35</v>
      </c>
      <c r="E180" s="26" t="s">
        <v>250</v>
      </c>
      <c r="F180" s="24" t="str">
        <f>_xlfn.DISPIMG("ID_04C357617193431D8586501040A5B99F",1)</f>
        <v>=DISPIMG("ID_04C357617193431D8586501040A5B99F",1)</v>
      </c>
    </row>
    <row r="181" s="5" customFormat="1" ht="50.9" spans="1:6">
      <c r="A181" s="23">
        <v>160</v>
      </c>
      <c r="B181" s="24" t="s">
        <v>255</v>
      </c>
      <c r="C181" s="25">
        <v>2</v>
      </c>
      <c r="D181" s="23" t="s">
        <v>35</v>
      </c>
      <c r="E181" s="26" t="s">
        <v>250</v>
      </c>
      <c r="F181" s="24" t="str">
        <f>_xlfn.DISPIMG("ID_CC9E52FEA1CB49A39FF3C037EA6C2402",1)</f>
        <v>=DISPIMG("ID_CC9E52FEA1CB49A39FF3C037EA6C2402",1)</v>
      </c>
    </row>
    <row r="182" s="5" customFormat="1" ht="51.1" spans="1:6">
      <c r="A182" s="23">
        <v>161</v>
      </c>
      <c r="B182" s="24" t="s">
        <v>256</v>
      </c>
      <c r="C182" s="25">
        <v>2</v>
      </c>
      <c r="D182" s="23" t="s">
        <v>35</v>
      </c>
      <c r="E182" s="26" t="s">
        <v>250</v>
      </c>
      <c r="F182" s="24" t="str">
        <f>_xlfn.DISPIMG("ID_DB4F9E36091748E58CFDE51EAA490C54",1)</f>
        <v>=DISPIMG("ID_DB4F9E36091748E58CFDE51EAA490C54",1)</v>
      </c>
    </row>
    <row r="183" s="5" customFormat="1" ht="67.55" spans="1:6">
      <c r="A183" s="23">
        <v>162</v>
      </c>
      <c r="B183" s="24" t="s">
        <v>257</v>
      </c>
      <c r="C183" s="25">
        <v>2</v>
      </c>
      <c r="D183" s="23" t="s">
        <v>35</v>
      </c>
      <c r="E183" s="26" t="s">
        <v>250</v>
      </c>
      <c r="F183" s="24" t="str">
        <f>_xlfn.DISPIMG("ID_6D34E351908641EF9A91A996E3157CEF",1)</f>
        <v>=DISPIMG("ID_6D34E351908641EF9A91A996E3157CEF",1)</v>
      </c>
    </row>
    <row r="184" s="5" customFormat="1" ht="67.55" spans="1:6">
      <c r="A184" s="23">
        <v>163</v>
      </c>
      <c r="B184" s="24" t="s">
        <v>258</v>
      </c>
      <c r="C184" s="25">
        <v>2</v>
      </c>
      <c r="D184" s="23" t="s">
        <v>35</v>
      </c>
      <c r="E184" s="26" t="s">
        <v>250</v>
      </c>
      <c r="F184" s="24" t="str">
        <f>_xlfn.DISPIMG("ID_8E458445A44C48CF883A34105174B3C7",1)</f>
        <v>=DISPIMG("ID_8E458445A44C48CF883A34105174B3C7",1)</v>
      </c>
    </row>
    <row r="185" s="5" customFormat="1" ht="51.55" spans="1:6">
      <c r="A185" s="23">
        <v>164</v>
      </c>
      <c r="B185" s="24" t="s">
        <v>259</v>
      </c>
      <c r="C185" s="25">
        <v>2</v>
      </c>
      <c r="D185" s="23" t="s">
        <v>35</v>
      </c>
      <c r="E185" s="26" t="s">
        <v>260</v>
      </c>
      <c r="F185" s="24" t="str">
        <f>_xlfn.DISPIMG("ID_13453A66FA86404B9E2705E0131F2E14",1)</f>
        <v>=DISPIMG("ID_13453A66FA86404B9E2705E0131F2E14",1)</v>
      </c>
    </row>
    <row r="186" s="5" customFormat="1" ht="30" spans="1:6">
      <c r="A186" s="23">
        <v>165</v>
      </c>
      <c r="B186" s="24" t="s">
        <v>261</v>
      </c>
      <c r="C186" s="25">
        <v>2</v>
      </c>
      <c r="D186" s="23" t="s">
        <v>35</v>
      </c>
      <c r="E186" s="26" t="s">
        <v>262</v>
      </c>
      <c r="F186" s="24"/>
    </row>
    <row r="187" s="5" customFormat="1" ht="30" spans="1:6">
      <c r="A187" s="23">
        <v>166</v>
      </c>
      <c r="B187" s="24" t="s">
        <v>263</v>
      </c>
      <c r="C187" s="25">
        <v>2</v>
      </c>
      <c r="D187" s="23" t="s">
        <v>35</v>
      </c>
      <c r="E187" s="26" t="s">
        <v>262</v>
      </c>
      <c r="F187" s="24"/>
    </row>
    <row r="188" s="5" customFormat="1" spans="1:6">
      <c r="A188" s="23">
        <v>167</v>
      </c>
      <c r="B188" s="24" t="s">
        <v>264</v>
      </c>
      <c r="C188" s="25">
        <v>10</v>
      </c>
      <c r="D188" s="23" t="s">
        <v>35</v>
      </c>
      <c r="E188" s="26"/>
      <c r="F188" s="24"/>
    </row>
    <row r="189" s="5" customFormat="1" spans="1:6">
      <c r="A189" s="23">
        <v>168</v>
      </c>
      <c r="B189" s="24" t="s">
        <v>265</v>
      </c>
      <c r="C189" s="25">
        <v>5</v>
      </c>
      <c r="D189" s="23" t="s">
        <v>35</v>
      </c>
      <c r="E189" s="26"/>
      <c r="F189" s="24"/>
    </row>
    <row r="190" s="5" customFormat="1" spans="1:6">
      <c r="A190" s="23">
        <v>169</v>
      </c>
      <c r="B190" s="24" t="s">
        <v>266</v>
      </c>
      <c r="C190" s="25">
        <v>10</v>
      </c>
      <c r="D190" s="23" t="s">
        <v>35</v>
      </c>
      <c r="E190" s="26"/>
      <c r="F190" s="24"/>
    </row>
    <row r="191" s="5" customFormat="1" spans="1:6">
      <c r="A191" s="23">
        <v>170</v>
      </c>
      <c r="B191" s="24" t="s">
        <v>267</v>
      </c>
      <c r="C191" s="25">
        <v>5</v>
      </c>
      <c r="D191" s="23" t="s">
        <v>35</v>
      </c>
      <c r="E191" s="27" t="s">
        <v>268</v>
      </c>
      <c r="F191" s="24"/>
    </row>
    <row r="192" s="5" customFormat="1" ht="28.5" spans="1:6">
      <c r="A192" s="23">
        <v>171</v>
      </c>
      <c r="B192" s="24" t="s">
        <v>269</v>
      </c>
      <c r="C192" s="25">
        <v>20</v>
      </c>
      <c r="D192" s="23" t="s">
        <v>35</v>
      </c>
      <c r="E192" s="26"/>
      <c r="F192" s="24"/>
    </row>
    <row r="193" s="5" customFormat="1" spans="1:6">
      <c r="A193" s="23">
        <v>172</v>
      </c>
      <c r="B193" s="24" t="s">
        <v>270</v>
      </c>
      <c r="C193" s="25">
        <v>3</v>
      </c>
      <c r="D193" s="23" t="s">
        <v>35</v>
      </c>
      <c r="E193" s="27" t="s">
        <v>271</v>
      </c>
      <c r="F193" s="24"/>
    </row>
    <row r="194" s="5" customFormat="1" ht="40.5" spans="1:6">
      <c r="A194" s="23">
        <v>173</v>
      </c>
      <c r="B194" s="24" t="s">
        <v>272</v>
      </c>
      <c r="C194" s="25">
        <v>10</v>
      </c>
      <c r="D194" s="23" t="s">
        <v>35</v>
      </c>
      <c r="E194" s="27" t="s">
        <v>273</v>
      </c>
      <c r="F194" s="24"/>
    </row>
    <row r="195" s="5" customFormat="1" spans="1:6">
      <c r="A195" s="23">
        <v>174</v>
      </c>
      <c r="B195" s="24" t="s">
        <v>274</v>
      </c>
      <c r="C195" s="25">
        <v>2</v>
      </c>
      <c r="D195" s="23" t="s">
        <v>35</v>
      </c>
      <c r="E195" s="27" t="s">
        <v>268</v>
      </c>
      <c r="F195" s="24"/>
    </row>
    <row r="196" s="5" customFormat="1" spans="1:6">
      <c r="A196" s="23">
        <v>175</v>
      </c>
      <c r="B196" s="24" t="s">
        <v>275</v>
      </c>
      <c r="C196" s="25">
        <v>2</v>
      </c>
      <c r="D196" s="23" t="s">
        <v>35</v>
      </c>
      <c r="E196" s="27" t="s">
        <v>268</v>
      </c>
      <c r="F196" s="24"/>
    </row>
    <row r="197" s="5" customFormat="1" spans="1:6">
      <c r="A197" s="23">
        <v>176</v>
      </c>
      <c r="B197" s="24" t="s">
        <v>276</v>
      </c>
      <c r="C197" s="25">
        <v>2</v>
      </c>
      <c r="D197" s="23" t="s">
        <v>35</v>
      </c>
      <c r="E197" s="26"/>
      <c r="F197" s="24"/>
    </row>
    <row r="198" s="5" customFormat="1" spans="1:6">
      <c r="A198" s="23">
        <v>177</v>
      </c>
      <c r="B198" s="24" t="s">
        <v>277</v>
      </c>
      <c r="C198" s="25">
        <v>3</v>
      </c>
      <c r="D198" s="23" t="s">
        <v>35</v>
      </c>
      <c r="E198" s="26"/>
      <c r="F198" s="24"/>
    </row>
    <row r="199" s="5" customFormat="1" spans="1:6">
      <c r="A199" s="23">
        <v>178</v>
      </c>
      <c r="B199" s="24" t="s">
        <v>278</v>
      </c>
      <c r="C199" s="25">
        <v>5</v>
      </c>
      <c r="D199" s="23" t="s">
        <v>35</v>
      </c>
      <c r="E199" s="26"/>
      <c r="F199" s="24"/>
    </row>
    <row r="200" s="5" customFormat="1" spans="1:6">
      <c r="A200" s="23">
        <v>179</v>
      </c>
      <c r="B200" s="24" t="s">
        <v>279</v>
      </c>
      <c r="C200" s="25">
        <v>2</v>
      </c>
      <c r="D200" s="23" t="s">
        <v>35</v>
      </c>
      <c r="E200" s="26"/>
      <c r="F200" s="24"/>
    </row>
  </sheetData>
  <autoFilter ref="A21:F200">
    <extLst/>
  </autoFilter>
  <mergeCells count="27">
    <mergeCell ref="E40:E45"/>
    <mergeCell ref="E60:E61"/>
    <mergeCell ref="E63:E64"/>
    <mergeCell ref="E94:E95"/>
    <mergeCell ref="E96:E99"/>
    <mergeCell ref="E100:E101"/>
    <mergeCell ref="E102:E103"/>
    <mergeCell ref="E104:E108"/>
    <mergeCell ref="E109:E112"/>
    <mergeCell ref="E119:E120"/>
    <mergeCell ref="E121:E123"/>
    <mergeCell ref="E135:E136"/>
    <mergeCell ref="E140:E141"/>
    <mergeCell ref="E161:E168"/>
    <mergeCell ref="E174:E175"/>
    <mergeCell ref="F29:F30"/>
    <mergeCell ref="F40:F45"/>
    <mergeCell ref="F94:F95"/>
    <mergeCell ref="F96:F99"/>
    <mergeCell ref="F100:F101"/>
    <mergeCell ref="F102:F103"/>
    <mergeCell ref="F104:F108"/>
    <mergeCell ref="F109:F112"/>
    <mergeCell ref="F119:F120"/>
    <mergeCell ref="F121:F123"/>
    <mergeCell ref="F171:F172"/>
    <mergeCell ref="F173:F175"/>
  </mergeCells>
  <pageMargins left="0.393055555555556" right="0.393055555555556" top="0.393055555555556" bottom="0.393055555555556" header="0.196527777777778" footer="0.19652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新的工作表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邓阿娜</cp:lastModifiedBy>
  <dcterms:created xsi:type="dcterms:W3CDTF">2025-07-03T11:37:00Z</dcterms:created>
  <dcterms:modified xsi:type="dcterms:W3CDTF">2025-07-04T02:30:39Z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10C4EFBFCCBF42188858259D13E66DF4_13</vt:lpwstr>
  </property>
  <property fmtid="{D5CDD505-2E9C-101B-9397-08002B2CF9AE}" pid="3" name="KSOProductBuildVer">
    <vt:lpwstr>2052-12.1.0.16417</vt:lpwstr>
  </property>
  <property fmtid="{D5CDD505-2E9C-101B-9397-08002B2CF9AE}" pid="4" name="KSOReadingLayout">
    <vt:bool>true</vt:bool>
  </property>
</Properties>
</file>